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285" windowWidth="15120" windowHeight="7830"/>
  </bookViews>
  <sheets>
    <sheet name="venituri" sheetId="1" r:id="rId1"/>
    <sheet name="dividende" sheetId="2" r:id="rId2"/>
    <sheet name="Лист3" sheetId="3" r:id="rId3"/>
  </sheets>
  <definedNames>
    <definedName name="_xlnm.Print_Area" localSheetId="0">venituri!$A$1:$Q$33</definedName>
  </definedNames>
  <calcPr calcId="125725"/>
</workbook>
</file>

<file path=xl/calcChain.xml><?xml version="1.0" encoding="utf-8"?>
<calcChain xmlns="http://schemas.openxmlformats.org/spreadsheetml/2006/main">
  <c r="M9" i="1"/>
  <c r="J14"/>
  <c r="G14"/>
  <c r="F14"/>
  <c r="Q12"/>
  <c r="Q13"/>
  <c r="D14" l="1"/>
  <c r="E14"/>
  <c r="I14"/>
  <c r="H14"/>
  <c r="L14"/>
  <c r="M14"/>
  <c r="P13"/>
  <c r="O13"/>
  <c r="N13"/>
  <c r="P12"/>
  <c r="O12"/>
  <c r="N12"/>
  <c r="Q11"/>
  <c r="P11"/>
  <c r="O11"/>
  <c r="N11"/>
  <c r="Q10"/>
  <c r="P10"/>
  <c r="O10"/>
  <c r="N10"/>
  <c r="Q9"/>
  <c r="P9"/>
  <c r="O9"/>
  <c r="N9"/>
  <c r="K13"/>
  <c r="J13"/>
  <c r="K12"/>
  <c r="J12"/>
  <c r="K11"/>
  <c r="J11"/>
  <c r="K10"/>
  <c r="J10"/>
  <c r="K9"/>
  <c r="J9"/>
  <c r="G13"/>
  <c r="F13"/>
  <c r="G12"/>
  <c r="F12"/>
  <c r="G11"/>
  <c r="F11"/>
  <c r="G10"/>
  <c r="F10"/>
  <c r="G9"/>
  <c r="F9"/>
  <c r="K14" l="1"/>
  <c r="N14"/>
  <c r="Q14"/>
  <c r="P14"/>
  <c r="E21" i="2" l="1"/>
  <c r="D21"/>
  <c r="E19"/>
  <c r="G22" l="1"/>
  <c r="F17"/>
  <c r="F14"/>
  <c r="F22" s="1"/>
  <c r="E18"/>
  <c r="E17"/>
  <c r="E16"/>
  <c r="D16"/>
  <c r="E14"/>
  <c r="E12"/>
  <c r="D12"/>
  <c r="E11"/>
  <c r="D11"/>
  <c r="E10"/>
  <c r="D10"/>
  <c r="E9"/>
  <c r="E22" s="1"/>
  <c r="D9"/>
  <c r="D22" l="1"/>
  <c r="O14" i="1" l="1"/>
</calcChain>
</file>

<file path=xl/sharedStrings.xml><?xml version="1.0" encoding="utf-8"?>
<sst xmlns="http://schemas.openxmlformats.org/spreadsheetml/2006/main" count="82" uniqueCount="63">
  <si>
    <t>Nr. d/o</t>
  </si>
  <si>
    <t>Denumirea</t>
  </si>
  <si>
    <t>%</t>
  </si>
  <si>
    <t>4=3-2</t>
  </si>
  <si>
    <t>5=3/2</t>
  </si>
  <si>
    <t>8=7-6</t>
  </si>
  <si>
    <t>9=7/6</t>
  </si>
  <si>
    <t>1</t>
  </si>
  <si>
    <t>2</t>
  </si>
  <si>
    <t>S.A."Business incubator Alfa"</t>
  </si>
  <si>
    <t>3</t>
  </si>
  <si>
    <t>S.A."Guguţă"</t>
  </si>
  <si>
    <t>4</t>
  </si>
  <si>
    <t>S.A."Mina din Chişinău"</t>
  </si>
  <si>
    <t>5</t>
  </si>
  <si>
    <t>S.A."Combinatul auto nr.4"</t>
  </si>
  <si>
    <t>6</t>
  </si>
  <si>
    <t>S.A."Edilitate"</t>
  </si>
  <si>
    <t>8</t>
  </si>
  <si>
    <t>S.A."Moda"</t>
  </si>
  <si>
    <t>9</t>
  </si>
  <si>
    <t>S.A."Taxi-service"</t>
  </si>
  <si>
    <t>10</t>
  </si>
  <si>
    <t>S.A."Agenţia municipală de ipotecă din Chişinău"</t>
  </si>
  <si>
    <t>S.A."Franzeluţa"</t>
  </si>
  <si>
    <t>TOTAL</t>
  </si>
  <si>
    <t>Profit net/pierdere netă</t>
  </si>
  <si>
    <t>12=11-10</t>
  </si>
  <si>
    <t>13=11/10</t>
  </si>
  <si>
    <t>Rentabilitatea veniturilor din vinzari</t>
  </si>
  <si>
    <t xml:space="preserve">                                Informația </t>
  </si>
  <si>
    <t>7</t>
  </si>
  <si>
    <t xml:space="preserve">                                                      privind privind veniturile din vînzări, profitul net (pierderea netă) al perioadei de gestiune a societăților pe acțiuni</t>
  </si>
  <si>
    <t>Anexa nr. 4.1</t>
  </si>
  <si>
    <t>A</t>
  </si>
  <si>
    <t>Costul vânzărilor</t>
  </si>
  <si>
    <t>Suma dividendelor achitate</t>
  </si>
  <si>
    <t>anul 2015</t>
  </si>
  <si>
    <t>anul 2016</t>
  </si>
  <si>
    <t xml:space="preserve">anul 2016 </t>
  </si>
  <si>
    <t xml:space="preserve">anul 2017 </t>
  </si>
  <si>
    <t>11</t>
  </si>
  <si>
    <t>S.A. „Autocomtrans”</t>
  </si>
  <si>
    <t>12</t>
  </si>
  <si>
    <t>S.A. „Speranța-Unic”</t>
  </si>
  <si>
    <t>13</t>
  </si>
  <si>
    <t>14=10/2x100</t>
  </si>
  <si>
    <t>15=11/3x100</t>
  </si>
  <si>
    <t xml:space="preserve">Șef adjunct  al Direcției                                                                  Valentina Văzdăuțan </t>
  </si>
  <si>
    <t>Venituri din vânzări</t>
  </si>
  <si>
    <t>+/-,                  mii lei</t>
  </si>
  <si>
    <t>S.A. "Apă-Canal Chişinău"</t>
  </si>
  <si>
    <t>S.A. „Combinatul de produse cerealiere din Chişinău”</t>
  </si>
  <si>
    <t>privind dividendele achitate</t>
  </si>
  <si>
    <t>privind veniturile din vânzări, profitul net (pierdere netă) al  societăților pe acțiuni</t>
  </si>
  <si>
    <t>Ex. S. Berzoi 022223699</t>
  </si>
  <si>
    <t>S.A. "Apă-Canal Chișinău"</t>
  </si>
  <si>
    <t>Semestrul I al anului 2017, mii lei</t>
  </si>
  <si>
    <t>Semestrul I al anului 2018, mii lei</t>
  </si>
  <si>
    <t>Semestrul I al anului 2017,%</t>
  </si>
  <si>
    <t>Semestrul I al anului 2018, %</t>
  </si>
  <si>
    <t>Șef   al Direcției                                                                          Olga Ursu</t>
  </si>
  <si>
    <t>+/-, mii lei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</si>
</sst>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20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/>
    <xf numFmtId="0" fontId="2" fillId="0" borderId="0" xfId="0" applyFont="1"/>
    <xf numFmtId="0" fontId="5" fillId="0" borderId="15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64" fontId="5" fillId="2" borderId="21" xfId="0" applyNumberFormat="1" applyFont="1" applyFill="1" applyBorder="1"/>
    <xf numFmtId="164" fontId="5" fillId="2" borderId="22" xfId="0" applyNumberFormat="1" applyFont="1" applyFill="1" applyBorder="1"/>
    <xf numFmtId="164" fontId="5" fillId="2" borderId="23" xfId="0" applyNumberFormat="1" applyFont="1" applyFill="1" applyBorder="1"/>
    <xf numFmtId="164" fontId="5" fillId="0" borderId="22" xfId="0" applyNumberFormat="1" applyFont="1" applyBorder="1"/>
    <xf numFmtId="0" fontId="5" fillId="0" borderId="1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164" fontId="4" fillId="0" borderId="26" xfId="0" applyNumberFormat="1" applyFont="1" applyBorder="1"/>
    <xf numFmtId="0" fontId="8" fillId="0" borderId="0" xfId="0" applyFont="1"/>
    <xf numFmtId="0" fontId="7" fillId="0" borderId="0" xfId="0" applyFont="1" applyAlignment="1"/>
    <xf numFmtId="0" fontId="7" fillId="0" borderId="0" xfId="0" applyFont="1" applyAlignment="1">
      <alignment horizontal="left"/>
    </xf>
    <xf numFmtId="164" fontId="9" fillId="0" borderId="0" xfId="0" applyNumberFormat="1" applyFont="1" applyBorder="1"/>
    <xf numFmtId="0" fontId="9" fillId="0" borderId="0" xfId="0" applyFont="1" applyBorder="1"/>
    <xf numFmtId="49" fontId="5" fillId="0" borderId="0" xfId="0" applyNumberFormat="1" applyFont="1" applyBorder="1" applyAlignment="1">
      <alignment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5" fillId="2" borderId="24" xfId="0" applyNumberFormat="1" applyFont="1" applyFill="1" applyBorder="1" applyAlignment="1">
      <alignment horizontal="center" vertical="center" wrapText="1"/>
    </xf>
    <xf numFmtId="164" fontId="5" fillId="0" borderId="25" xfId="0" applyNumberFormat="1" applyFont="1" applyBorder="1"/>
    <xf numFmtId="164" fontId="5" fillId="2" borderId="24" xfId="0" applyNumberFormat="1" applyFont="1" applyFill="1" applyBorder="1"/>
    <xf numFmtId="164" fontId="6" fillId="0" borderId="34" xfId="0" applyNumberFormat="1" applyFont="1" applyBorder="1"/>
    <xf numFmtId="164" fontId="6" fillId="0" borderId="35" xfId="0" applyNumberFormat="1" applyFont="1" applyBorder="1"/>
    <xf numFmtId="164" fontId="5" fillId="0" borderId="31" xfId="0" applyNumberFormat="1" applyFont="1" applyBorder="1"/>
    <xf numFmtId="0" fontId="6" fillId="0" borderId="17" xfId="0" applyFont="1" applyBorder="1"/>
    <xf numFmtId="164" fontId="6" fillId="0" borderId="36" xfId="0" applyNumberFormat="1" applyFont="1" applyBorder="1"/>
    <xf numFmtId="164" fontId="6" fillId="0" borderId="37" xfId="0" applyNumberFormat="1" applyFont="1" applyBorder="1"/>
    <xf numFmtId="164" fontId="6" fillId="0" borderId="32" xfId="0" applyNumberFormat="1" applyFont="1" applyBorder="1"/>
    <xf numFmtId="164" fontId="6" fillId="0" borderId="33" xfId="0" applyNumberFormat="1" applyFont="1" applyBorder="1"/>
    <xf numFmtId="2" fontId="6" fillId="0" borderId="32" xfId="0" applyNumberFormat="1" applyFont="1" applyBorder="1"/>
    <xf numFmtId="164" fontId="6" fillId="0" borderId="38" xfId="0" applyNumberFormat="1" applyFont="1" applyBorder="1"/>
    <xf numFmtId="164" fontId="6" fillId="0" borderId="39" xfId="0" applyNumberFormat="1" applyFont="1" applyBorder="1"/>
    <xf numFmtId="164" fontId="5" fillId="2" borderId="25" xfId="0" applyNumberFormat="1" applyFont="1" applyFill="1" applyBorder="1"/>
    <xf numFmtId="164" fontId="5" fillId="0" borderId="29" xfId="0" applyNumberFormat="1" applyFont="1" applyBorder="1"/>
    <xf numFmtId="164" fontId="5" fillId="2" borderId="40" xfId="0" applyNumberFormat="1" applyFont="1" applyFill="1" applyBorder="1"/>
    <xf numFmtId="164" fontId="1" fillId="0" borderId="0" xfId="0" applyNumberFormat="1" applyFont="1"/>
    <xf numFmtId="164" fontId="2" fillId="0" borderId="0" xfId="0" applyNumberFormat="1" applyFont="1"/>
    <xf numFmtId="164" fontId="3" fillId="0" borderId="27" xfId="0" applyNumberFormat="1" applyFont="1" applyBorder="1"/>
    <xf numFmtId="164" fontId="4" fillId="0" borderId="14" xfId="0" applyNumberFormat="1" applyFont="1" applyBorder="1"/>
    <xf numFmtId="164" fontId="5" fillId="0" borderId="24" xfId="0" applyNumberFormat="1" applyFont="1" applyBorder="1"/>
    <xf numFmtId="164" fontId="5" fillId="0" borderId="18" xfId="0" applyNumberFormat="1" applyFont="1" applyBorder="1"/>
    <xf numFmtId="164" fontId="5" fillId="0" borderId="30" xfId="0" applyNumberFormat="1" applyFont="1" applyBorder="1"/>
    <xf numFmtId="49" fontId="5" fillId="2" borderId="20" xfId="0" applyNumberFormat="1" applyFont="1" applyFill="1" applyBorder="1" applyAlignment="1">
      <alignment horizontal="center" vertical="center" wrapText="1"/>
    </xf>
    <xf numFmtId="49" fontId="5" fillId="2" borderId="30" xfId="0" applyNumberFormat="1" applyFont="1" applyFill="1" applyBorder="1" applyAlignment="1">
      <alignment horizontal="center" vertical="center" wrapText="1"/>
    </xf>
    <xf numFmtId="0" fontId="5" fillId="2" borderId="40" xfId="0" applyFont="1" applyFill="1" applyBorder="1"/>
    <xf numFmtId="49" fontId="11" fillId="0" borderId="22" xfId="0" applyNumberFormat="1" applyFont="1" applyBorder="1" applyAlignment="1">
      <alignment horizontal="center" vertical="center" wrapText="1"/>
    </xf>
    <xf numFmtId="49" fontId="3" fillId="0" borderId="22" xfId="0" applyNumberFormat="1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/>
    </xf>
    <xf numFmtId="14" fontId="5" fillId="0" borderId="22" xfId="0" applyNumberFormat="1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6" fillId="0" borderId="22" xfId="0" applyFont="1" applyBorder="1"/>
    <xf numFmtId="0" fontId="3" fillId="0" borderId="22" xfId="0" applyFont="1" applyBorder="1" applyAlignment="1">
      <alignment horizontal="center"/>
    </xf>
    <xf numFmtId="164" fontId="6" fillId="0" borderId="22" xfId="0" applyNumberFormat="1" applyFont="1" applyBorder="1"/>
    <xf numFmtId="164" fontId="3" fillId="0" borderId="22" xfId="0" applyNumberFormat="1" applyFont="1" applyBorder="1"/>
    <xf numFmtId="164" fontId="3" fillId="2" borderId="22" xfId="0" applyNumberFormat="1" applyFont="1" applyFill="1" applyBorder="1"/>
    <xf numFmtId="0" fontId="3" fillId="0" borderId="43" xfId="0" applyFont="1" applyBorder="1" applyAlignment="1">
      <alignment horizontal="center"/>
    </xf>
    <xf numFmtId="0" fontId="2" fillId="3" borderId="0" xfId="0" applyFont="1" applyFill="1"/>
    <xf numFmtId="164" fontId="5" fillId="2" borderId="19" xfId="0" applyNumberFormat="1" applyFont="1" applyFill="1" applyBorder="1"/>
    <xf numFmtId="164" fontId="6" fillId="2" borderId="22" xfId="0" applyNumberFormat="1" applyFont="1" applyFill="1" applyBorder="1"/>
    <xf numFmtId="0" fontId="2" fillId="2" borderId="0" xfId="0" applyFont="1" applyFill="1" applyBorder="1"/>
    <xf numFmtId="164" fontId="4" fillId="0" borderId="22" xfId="0" applyNumberFormat="1" applyFont="1" applyBorder="1"/>
    <xf numFmtId="0" fontId="5" fillId="0" borderId="22" xfId="0" applyFont="1" applyFill="1" applyBorder="1" applyAlignment="1">
      <alignment horizontal="center"/>
    </xf>
    <xf numFmtId="0" fontId="5" fillId="2" borderId="22" xfId="0" applyFont="1" applyFill="1" applyBorder="1" applyAlignment="1">
      <alignment horizontal="right"/>
    </xf>
    <xf numFmtId="164" fontId="1" fillId="2" borderId="22" xfId="0" applyNumberFormat="1" applyFont="1" applyFill="1" applyBorder="1" applyAlignment="1">
      <alignment horizontal="right"/>
    </xf>
    <xf numFmtId="0" fontId="5" fillId="0" borderId="22" xfId="0" applyFont="1" applyBorder="1" applyAlignment="1">
      <alignment horizontal="center"/>
    </xf>
    <xf numFmtId="49" fontId="9" fillId="0" borderId="22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49" fontId="3" fillId="0" borderId="22" xfId="0" applyNumberFormat="1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left" vertical="center" wrapText="1"/>
    </xf>
    <xf numFmtId="49" fontId="10" fillId="0" borderId="0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49" fontId="5" fillId="2" borderId="32" xfId="0" applyNumberFormat="1" applyFont="1" applyFill="1" applyBorder="1" applyAlignment="1">
      <alignment horizontal="left" vertical="center" wrapText="1"/>
    </xf>
    <xf numFmtId="49" fontId="5" fillId="2" borderId="33" xfId="0" applyNumberFormat="1" applyFont="1" applyFill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49" fontId="5" fillId="2" borderId="41" xfId="0" applyNumberFormat="1" applyFont="1" applyFill="1" applyBorder="1" applyAlignment="1">
      <alignment horizontal="left" vertical="center" wrapText="1"/>
    </xf>
    <xf numFmtId="49" fontId="5" fillId="2" borderId="42" xfId="0" applyNumberFormat="1" applyFont="1" applyFill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5" fillId="2" borderId="38" xfId="0" applyNumberFormat="1" applyFont="1" applyFill="1" applyBorder="1" applyAlignment="1">
      <alignment horizontal="left" vertical="center" wrapText="1"/>
    </xf>
    <xf numFmtId="49" fontId="5" fillId="2" borderId="39" xfId="0" applyNumberFormat="1" applyFont="1" applyFill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32"/>
  <sheetViews>
    <sheetView tabSelected="1" topLeftCell="G4" workbookViewId="0">
      <selection activeCell="N6" sqref="N6"/>
    </sheetView>
  </sheetViews>
  <sheetFormatPr defaultRowHeight="15.75"/>
  <cols>
    <col min="1" max="1" width="5.140625" style="2" customWidth="1"/>
    <col min="2" max="2" width="9.140625" style="2"/>
    <col min="3" max="3" width="25.5703125" style="2" customWidth="1"/>
    <col min="4" max="5" width="13.5703125" style="2" customWidth="1"/>
    <col min="6" max="6" width="15.140625" style="2" customWidth="1"/>
    <col min="7" max="7" width="12" style="2" customWidth="1"/>
    <col min="8" max="11" width="13.85546875" style="2" customWidth="1"/>
    <col min="12" max="15" width="14.85546875" style="2" customWidth="1"/>
    <col min="16" max="17" width="16.28515625" style="2" customWidth="1"/>
    <col min="18" max="258" width="9.140625" style="2"/>
    <col min="259" max="259" width="5.140625" style="2" customWidth="1"/>
    <col min="260" max="260" width="9.140625" style="2"/>
    <col min="261" max="261" width="25.5703125" style="2" customWidth="1"/>
    <col min="262" max="263" width="13.5703125" style="2" customWidth="1"/>
    <col min="264" max="264" width="13.85546875" style="2" customWidth="1"/>
    <col min="265" max="268" width="14.85546875" style="2" customWidth="1"/>
    <col min="269" max="270" width="14.28515625" style="2" customWidth="1"/>
    <col min="271" max="514" width="9.140625" style="2"/>
    <col min="515" max="515" width="5.140625" style="2" customWidth="1"/>
    <col min="516" max="516" width="9.140625" style="2"/>
    <col min="517" max="517" width="25.5703125" style="2" customWidth="1"/>
    <col min="518" max="519" width="13.5703125" style="2" customWidth="1"/>
    <col min="520" max="520" width="13.85546875" style="2" customWidth="1"/>
    <col min="521" max="524" width="14.85546875" style="2" customWidth="1"/>
    <col min="525" max="526" width="14.28515625" style="2" customWidth="1"/>
    <col min="527" max="770" width="9.140625" style="2"/>
    <col min="771" max="771" width="5.140625" style="2" customWidth="1"/>
    <col min="772" max="772" width="9.140625" style="2"/>
    <col min="773" max="773" width="25.5703125" style="2" customWidth="1"/>
    <col min="774" max="775" width="13.5703125" style="2" customWidth="1"/>
    <col min="776" max="776" width="13.85546875" style="2" customWidth="1"/>
    <col min="777" max="780" width="14.85546875" style="2" customWidth="1"/>
    <col min="781" max="782" width="14.28515625" style="2" customWidth="1"/>
    <col min="783" max="1026" width="9.140625" style="2"/>
    <col min="1027" max="1027" width="5.140625" style="2" customWidth="1"/>
    <col min="1028" max="1028" width="9.140625" style="2"/>
    <col min="1029" max="1029" width="25.5703125" style="2" customWidth="1"/>
    <col min="1030" max="1031" width="13.5703125" style="2" customWidth="1"/>
    <col min="1032" max="1032" width="13.85546875" style="2" customWidth="1"/>
    <col min="1033" max="1036" width="14.85546875" style="2" customWidth="1"/>
    <col min="1037" max="1038" width="14.28515625" style="2" customWidth="1"/>
    <col min="1039" max="1282" width="9.140625" style="2"/>
    <col min="1283" max="1283" width="5.140625" style="2" customWidth="1"/>
    <col min="1284" max="1284" width="9.140625" style="2"/>
    <col min="1285" max="1285" width="25.5703125" style="2" customWidth="1"/>
    <col min="1286" max="1287" width="13.5703125" style="2" customWidth="1"/>
    <col min="1288" max="1288" width="13.85546875" style="2" customWidth="1"/>
    <col min="1289" max="1292" width="14.85546875" style="2" customWidth="1"/>
    <col min="1293" max="1294" width="14.28515625" style="2" customWidth="1"/>
    <col min="1295" max="1538" width="9.140625" style="2"/>
    <col min="1539" max="1539" width="5.140625" style="2" customWidth="1"/>
    <col min="1540" max="1540" width="9.140625" style="2"/>
    <col min="1541" max="1541" width="25.5703125" style="2" customWidth="1"/>
    <col min="1542" max="1543" width="13.5703125" style="2" customWidth="1"/>
    <col min="1544" max="1544" width="13.85546875" style="2" customWidth="1"/>
    <col min="1545" max="1548" width="14.85546875" style="2" customWidth="1"/>
    <col min="1549" max="1550" width="14.28515625" style="2" customWidth="1"/>
    <col min="1551" max="1794" width="9.140625" style="2"/>
    <col min="1795" max="1795" width="5.140625" style="2" customWidth="1"/>
    <col min="1796" max="1796" width="9.140625" style="2"/>
    <col min="1797" max="1797" width="25.5703125" style="2" customWidth="1"/>
    <col min="1798" max="1799" width="13.5703125" style="2" customWidth="1"/>
    <col min="1800" max="1800" width="13.85546875" style="2" customWidth="1"/>
    <col min="1801" max="1804" width="14.85546875" style="2" customWidth="1"/>
    <col min="1805" max="1806" width="14.28515625" style="2" customWidth="1"/>
    <col min="1807" max="2050" width="9.140625" style="2"/>
    <col min="2051" max="2051" width="5.140625" style="2" customWidth="1"/>
    <col min="2052" max="2052" width="9.140625" style="2"/>
    <col min="2053" max="2053" width="25.5703125" style="2" customWidth="1"/>
    <col min="2054" max="2055" width="13.5703125" style="2" customWidth="1"/>
    <col min="2056" max="2056" width="13.85546875" style="2" customWidth="1"/>
    <col min="2057" max="2060" width="14.85546875" style="2" customWidth="1"/>
    <col min="2061" max="2062" width="14.28515625" style="2" customWidth="1"/>
    <col min="2063" max="2306" width="9.140625" style="2"/>
    <col min="2307" max="2307" width="5.140625" style="2" customWidth="1"/>
    <col min="2308" max="2308" width="9.140625" style="2"/>
    <col min="2309" max="2309" width="25.5703125" style="2" customWidth="1"/>
    <col min="2310" max="2311" width="13.5703125" style="2" customWidth="1"/>
    <col min="2312" max="2312" width="13.85546875" style="2" customWidth="1"/>
    <col min="2313" max="2316" width="14.85546875" style="2" customWidth="1"/>
    <col min="2317" max="2318" width="14.28515625" style="2" customWidth="1"/>
    <col min="2319" max="2562" width="9.140625" style="2"/>
    <col min="2563" max="2563" width="5.140625" style="2" customWidth="1"/>
    <col min="2564" max="2564" width="9.140625" style="2"/>
    <col min="2565" max="2565" width="25.5703125" style="2" customWidth="1"/>
    <col min="2566" max="2567" width="13.5703125" style="2" customWidth="1"/>
    <col min="2568" max="2568" width="13.85546875" style="2" customWidth="1"/>
    <col min="2569" max="2572" width="14.85546875" style="2" customWidth="1"/>
    <col min="2573" max="2574" width="14.28515625" style="2" customWidth="1"/>
    <col min="2575" max="2818" width="9.140625" style="2"/>
    <col min="2819" max="2819" width="5.140625" style="2" customWidth="1"/>
    <col min="2820" max="2820" width="9.140625" style="2"/>
    <col min="2821" max="2821" width="25.5703125" style="2" customWidth="1"/>
    <col min="2822" max="2823" width="13.5703125" style="2" customWidth="1"/>
    <col min="2824" max="2824" width="13.85546875" style="2" customWidth="1"/>
    <col min="2825" max="2828" width="14.85546875" style="2" customWidth="1"/>
    <col min="2829" max="2830" width="14.28515625" style="2" customWidth="1"/>
    <col min="2831" max="3074" width="9.140625" style="2"/>
    <col min="3075" max="3075" width="5.140625" style="2" customWidth="1"/>
    <col min="3076" max="3076" width="9.140625" style="2"/>
    <col min="3077" max="3077" width="25.5703125" style="2" customWidth="1"/>
    <col min="3078" max="3079" width="13.5703125" style="2" customWidth="1"/>
    <col min="3080" max="3080" width="13.85546875" style="2" customWidth="1"/>
    <col min="3081" max="3084" width="14.85546875" style="2" customWidth="1"/>
    <col min="3085" max="3086" width="14.28515625" style="2" customWidth="1"/>
    <col min="3087" max="3330" width="9.140625" style="2"/>
    <col min="3331" max="3331" width="5.140625" style="2" customWidth="1"/>
    <col min="3332" max="3332" width="9.140625" style="2"/>
    <col min="3333" max="3333" width="25.5703125" style="2" customWidth="1"/>
    <col min="3334" max="3335" width="13.5703125" style="2" customWidth="1"/>
    <col min="3336" max="3336" width="13.85546875" style="2" customWidth="1"/>
    <col min="3337" max="3340" width="14.85546875" style="2" customWidth="1"/>
    <col min="3341" max="3342" width="14.28515625" style="2" customWidth="1"/>
    <col min="3343" max="3586" width="9.140625" style="2"/>
    <col min="3587" max="3587" width="5.140625" style="2" customWidth="1"/>
    <col min="3588" max="3588" width="9.140625" style="2"/>
    <col min="3589" max="3589" width="25.5703125" style="2" customWidth="1"/>
    <col min="3590" max="3591" width="13.5703125" style="2" customWidth="1"/>
    <col min="3592" max="3592" width="13.85546875" style="2" customWidth="1"/>
    <col min="3593" max="3596" width="14.85546875" style="2" customWidth="1"/>
    <col min="3597" max="3598" width="14.28515625" style="2" customWidth="1"/>
    <col min="3599" max="3842" width="9.140625" style="2"/>
    <col min="3843" max="3843" width="5.140625" style="2" customWidth="1"/>
    <col min="3844" max="3844" width="9.140625" style="2"/>
    <col min="3845" max="3845" width="25.5703125" style="2" customWidth="1"/>
    <col min="3846" max="3847" width="13.5703125" style="2" customWidth="1"/>
    <col min="3848" max="3848" width="13.85546875" style="2" customWidth="1"/>
    <col min="3849" max="3852" width="14.85546875" style="2" customWidth="1"/>
    <col min="3853" max="3854" width="14.28515625" style="2" customWidth="1"/>
    <col min="3855" max="4098" width="9.140625" style="2"/>
    <col min="4099" max="4099" width="5.140625" style="2" customWidth="1"/>
    <col min="4100" max="4100" width="9.140625" style="2"/>
    <col min="4101" max="4101" width="25.5703125" style="2" customWidth="1"/>
    <col min="4102" max="4103" width="13.5703125" style="2" customWidth="1"/>
    <col min="4104" max="4104" width="13.85546875" style="2" customWidth="1"/>
    <col min="4105" max="4108" width="14.85546875" style="2" customWidth="1"/>
    <col min="4109" max="4110" width="14.28515625" style="2" customWidth="1"/>
    <col min="4111" max="4354" width="9.140625" style="2"/>
    <col min="4355" max="4355" width="5.140625" style="2" customWidth="1"/>
    <col min="4356" max="4356" width="9.140625" style="2"/>
    <col min="4357" max="4357" width="25.5703125" style="2" customWidth="1"/>
    <col min="4358" max="4359" width="13.5703125" style="2" customWidth="1"/>
    <col min="4360" max="4360" width="13.85546875" style="2" customWidth="1"/>
    <col min="4361" max="4364" width="14.85546875" style="2" customWidth="1"/>
    <col min="4365" max="4366" width="14.28515625" style="2" customWidth="1"/>
    <col min="4367" max="4610" width="9.140625" style="2"/>
    <col min="4611" max="4611" width="5.140625" style="2" customWidth="1"/>
    <col min="4612" max="4612" width="9.140625" style="2"/>
    <col min="4613" max="4613" width="25.5703125" style="2" customWidth="1"/>
    <col min="4614" max="4615" width="13.5703125" style="2" customWidth="1"/>
    <col min="4616" max="4616" width="13.85546875" style="2" customWidth="1"/>
    <col min="4617" max="4620" width="14.85546875" style="2" customWidth="1"/>
    <col min="4621" max="4622" width="14.28515625" style="2" customWidth="1"/>
    <col min="4623" max="4866" width="9.140625" style="2"/>
    <col min="4867" max="4867" width="5.140625" style="2" customWidth="1"/>
    <col min="4868" max="4868" width="9.140625" style="2"/>
    <col min="4869" max="4869" width="25.5703125" style="2" customWidth="1"/>
    <col min="4870" max="4871" width="13.5703125" style="2" customWidth="1"/>
    <col min="4872" max="4872" width="13.85546875" style="2" customWidth="1"/>
    <col min="4873" max="4876" width="14.85546875" style="2" customWidth="1"/>
    <col min="4877" max="4878" width="14.28515625" style="2" customWidth="1"/>
    <col min="4879" max="5122" width="9.140625" style="2"/>
    <col min="5123" max="5123" width="5.140625" style="2" customWidth="1"/>
    <col min="5124" max="5124" width="9.140625" style="2"/>
    <col min="5125" max="5125" width="25.5703125" style="2" customWidth="1"/>
    <col min="5126" max="5127" width="13.5703125" style="2" customWidth="1"/>
    <col min="5128" max="5128" width="13.85546875" style="2" customWidth="1"/>
    <col min="5129" max="5132" width="14.85546875" style="2" customWidth="1"/>
    <col min="5133" max="5134" width="14.28515625" style="2" customWidth="1"/>
    <col min="5135" max="5378" width="9.140625" style="2"/>
    <col min="5379" max="5379" width="5.140625" style="2" customWidth="1"/>
    <col min="5380" max="5380" width="9.140625" style="2"/>
    <col min="5381" max="5381" width="25.5703125" style="2" customWidth="1"/>
    <col min="5382" max="5383" width="13.5703125" style="2" customWidth="1"/>
    <col min="5384" max="5384" width="13.85546875" style="2" customWidth="1"/>
    <col min="5385" max="5388" width="14.85546875" style="2" customWidth="1"/>
    <col min="5389" max="5390" width="14.28515625" style="2" customWidth="1"/>
    <col min="5391" max="5634" width="9.140625" style="2"/>
    <col min="5635" max="5635" width="5.140625" style="2" customWidth="1"/>
    <col min="5636" max="5636" width="9.140625" style="2"/>
    <col min="5637" max="5637" width="25.5703125" style="2" customWidth="1"/>
    <col min="5638" max="5639" width="13.5703125" style="2" customWidth="1"/>
    <col min="5640" max="5640" width="13.85546875" style="2" customWidth="1"/>
    <col min="5641" max="5644" width="14.85546875" style="2" customWidth="1"/>
    <col min="5645" max="5646" width="14.28515625" style="2" customWidth="1"/>
    <col min="5647" max="5890" width="9.140625" style="2"/>
    <col min="5891" max="5891" width="5.140625" style="2" customWidth="1"/>
    <col min="5892" max="5892" width="9.140625" style="2"/>
    <col min="5893" max="5893" width="25.5703125" style="2" customWidth="1"/>
    <col min="5894" max="5895" width="13.5703125" style="2" customWidth="1"/>
    <col min="5896" max="5896" width="13.85546875" style="2" customWidth="1"/>
    <col min="5897" max="5900" width="14.85546875" style="2" customWidth="1"/>
    <col min="5901" max="5902" width="14.28515625" style="2" customWidth="1"/>
    <col min="5903" max="6146" width="9.140625" style="2"/>
    <col min="6147" max="6147" width="5.140625" style="2" customWidth="1"/>
    <col min="6148" max="6148" width="9.140625" style="2"/>
    <col min="6149" max="6149" width="25.5703125" style="2" customWidth="1"/>
    <col min="6150" max="6151" width="13.5703125" style="2" customWidth="1"/>
    <col min="6152" max="6152" width="13.85546875" style="2" customWidth="1"/>
    <col min="6153" max="6156" width="14.85546875" style="2" customWidth="1"/>
    <col min="6157" max="6158" width="14.28515625" style="2" customWidth="1"/>
    <col min="6159" max="6402" width="9.140625" style="2"/>
    <col min="6403" max="6403" width="5.140625" style="2" customWidth="1"/>
    <col min="6404" max="6404" width="9.140625" style="2"/>
    <col min="6405" max="6405" width="25.5703125" style="2" customWidth="1"/>
    <col min="6406" max="6407" width="13.5703125" style="2" customWidth="1"/>
    <col min="6408" max="6408" width="13.85546875" style="2" customWidth="1"/>
    <col min="6409" max="6412" width="14.85546875" style="2" customWidth="1"/>
    <col min="6413" max="6414" width="14.28515625" style="2" customWidth="1"/>
    <col min="6415" max="6658" width="9.140625" style="2"/>
    <col min="6659" max="6659" width="5.140625" style="2" customWidth="1"/>
    <col min="6660" max="6660" width="9.140625" style="2"/>
    <col min="6661" max="6661" width="25.5703125" style="2" customWidth="1"/>
    <col min="6662" max="6663" width="13.5703125" style="2" customWidth="1"/>
    <col min="6664" max="6664" width="13.85546875" style="2" customWidth="1"/>
    <col min="6665" max="6668" width="14.85546875" style="2" customWidth="1"/>
    <col min="6669" max="6670" width="14.28515625" style="2" customWidth="1"/>
    <col min="6671" max="6914" width="9.140625" style="2"/>
    <col min="6915" max="6915" width="5.140625" style="2" customWidth="1"/>
    <col min="6916" max="6916" width="9.140625" style="2"/>
    <col min="6917" max="6917" width="25.5703125" style="2" customWidth="1"/>
    <col min="6918" max="6919" width="13.5703125" style="2" customWidth="1"/>
    <col min="6920" max="6920" width="13.85546875" style="2" customWidth="1"/>
    <col min="6921" max="6924" width="14.85546875" style="2" customWidth="1"/>
    <col min="6925" max="6926" width="14.28515625" style="2" customWidth="1"/>
    <col min="6927" max="7170" width="9.140625" style="2"/>
    <col min="7171" max="7171" width="5.140625" style="2" customWidth="1"/>
    <col min="7172" max="7172" width="9.140625" style="2"/>
    <col min="7173" max="7173" width="25.5703125" style="2" customWidth="1"/>
    <col min="7174" max="7175" width="13.5703125" style="2" customWidth="1"/>
    <col min="7176" max="7176" width="13.85546875" style="2" customWidth="1"/>
    <col min="7177" max="7180" width="14.85546875" style="2" customWidth="1"/>
    <col min="7181" max="7182" width="14.28515625" style="2" customWidth="1"/>
    <col min="7183" max="7426" width="9.140625" style="2"/>
    <col min="7427" max="7427" width="5.140625" style="2" customWidth="1"/>
    <col min="7428" max="7428" width="9.140625" style="2"/>
    <col min="7429" max="7429" width="25.5703125" style="2" customWidth="1"/>
    <col min="7430" max="7431" width="13.5703125" style="2" customWidth="1"/>
    <col min="7432" max="7432" width="13.85546875" style="2" customWidth="1"/>
    <col min="7433" max="7436" width="14.85546875" style="2" customWidth="1"/>
    <col min="7437" max="7438" width="14.28515625" style="2" customWidth="1"/>
    <col min="7439" max="7682" width="9.140625" style="2"/>
    <col min="7683" max="7683" width="5.140625" style="2" customWidth="1"/>
    <col min="7684" max="7684" width="9.140625" style="2"/>
    <col min="7685" max="7685" width="25.5703125" style="2" customWidth="1"/>
    <col min="7686" max="7687" width="13.5703125" style="2" customWidth="1"/>
    <col min="7688" max="7688" width="13.85546875" style="2" customWidth="1"/>
    <col min="7689" max="7692" width="14.85546875" style="2" customWidth="1"/>
    <col min="7693" max="7694" width="14.28515625" style="2" customWidth="1"/>
    <col min="7695" max="7938" width="9.140625" style="2"/>
    <col min="7939" max="7939" width="5.140625" style="2" customWidth="1"/>
    <col min="7940" max="7940" width="9.140625" style="2"/>
    <col min="7941" max="7941" width="25.5703125" style="2" customWidth="1"/>
    <col min="7942" max="7943" width="13.5703125" style="2" customWidth="1"/>
    <col min="7944" max="7944" width="13.85546875" style="2" customWidth="1"/>
    <col min="7945" max="7948" width="14.85546875" style="2" customWidth="1"/>
    <col min="7949" max="7950" width="14.28515625" style="2" customWidth="1"/>
    <col min="7951" max="8194" width="9.140625" style="2"/>
    <col min="8195" max="8195" width="5.140625" style="2" customWidth="1"/>
    <col min="8196" max="8196" width="9.140625" style="2"/>
    <col min="8197" max="8197" width="25.5703125" style="2" customWidth="1"/>
    <col min="8198" max="8199" width="13.5703125" style="2" customWidth="1"/>
    <col min="8200" max="8200" width="13.85546875" style="2" customWidth="1"/>
    <col min="8201" max="8204" width="14.85546875" style="2" customWidth="1"/>
    <col min="8205" max="8206" width="14.28515625" style="2" customWidth="1"/>
    <col min="8207" max="8450" width="9.140625" style="2"/>
    <col min="8451" max="8451" width="5.140625" style="2" customWidth="1"/>
    <col min="8452" max="8452" width="9.140625" style="2"/>
    <col min="8453" max="8453" width="25.5703125" style="2" customWidth="1"/>
    <col min="8454" max="8455" width="13.5703125" style="2" customWidth="1"/>
    <col min="8456" max="8456" width="13.85546875" style="2" customWidth="1"/>
    <col min="8457" max="8460" width="14.85546875" style="2" customWidth="1"/>
    <col min="8461" max="8462" width="14.28515625" style="2" customWidth="1"/>
    <col min="8463" max="8706" width="9.140625" style="2"/>
    <col min="8707" max="8707" width="5.140625" style="2" customWidth="1"/>
    <col min="8708" max="8708" width="9.140625" style="2"/>
    <col min="8709" max="8709" width="25.5703125" style="2" customWidth="1"/>
    <col min="8710" max="8711" width="13.5703125" style="2" customWidth="1"/>
    <col min="8712" max="8712" width="13.85546875" style="2" customWidth="1"/>
    <col min="8713" max="8716" width="14.85546875" style="2" customWidth="1"/>
    <col min="8717" max="8718" width="14.28515625" style="2" customWidth="1"/>
    <col min="8719" max="8962" width="9.140625" style="2"/>
    <col min="8963" max="8963" width="5.140625" style="2" customWidth="1"/>
    <col min="8964" max="8964" width="9.140625" style="2"/>
    <col min="8965" max="8965" width="25.5703125" style="2" customWidth="1"/>
    <col min="8966" max="8967" width="13.5703125" style="2" customWidth="1"/>
    <col min="8968" max="8968" width="13.85546875" style="2" customWidth="1"/>
    <col min="8969" max="8972" width="14.85546875" style="2" customWidth="1"/>
    <col min="8973" max="8974" width="14.28515625" style="2" customWidth="1"/>
    <col min="8975" max="9218" width="9.140625" style="2"/>
    <col min="9219" max="9219" width="5.140625" style="2" customWidth="1"/>
    <col min="9220" max="9220" width="9.140625" style="2"/>
    <col min="9221" max="9221" width="25.5703125" style="2" customWidth="1"/>
    <col min="9222" max="9223" width="13.5703125" style="2" customWidth="1"/>
    <col min="9224" max="9224" width="13.85546875" style="2" customWidth="1"/>
    <col min="9225" max="9228" width="14.85546875" style="2" customWidth="1"/>
    <col min="9229" max="9230" width="14.28515625" style="2" customWidth="1"/>
    <col min="9231" max="9474" width="9.140625" style="2"/>
    <col min="9475" max="9475" width="5.140625" style="2" customWidth="1"/>
    <col min="9476" max="9476" width="9.140625" style="2"/>
    <col min="9477" max="9477" width="25.5703125" style="2" customWidth="1"/>
    <col min="9478" max="9479" width="13.5703125" style="2" customWidth="1"/>
    <col min="9480" max="9480" width="13.85546875" style="2" customWidth="1"/>
    <col min="9481" max="9484" width="14.85546875" style="2" customWidth="1"/>
    <col min="9485" max="9486" width="14.28515625" style="2" customWidth="1"/>
    <col min="9487" max="9730" width="9.140625" style="2"/>
    <col min="9731" max="9731" width="5.140625" style="2" customWidth="1"/>
    <col min="9732" max="9732" width="9.140625" style="2"/>
    <col min="9733" max="9733" width="25.5703125" style="2" customWidth="1"/>
    <col min="9734" max="9735" width="13.5703125" style="2" customWidth="1"/>
    <col min="9736" max="9736" width="13.85546875" style="2" customWidth="1"/>
    <col min="9737" max="9740" width="14.85546875" style="2" customWidth="1"/>
    <col min="9741" max="9742" width="14.28515625" style="2" customWidth="1"/>
    <col min="9743" max="9986" width="9.140625" style="2"/>
    <col min="9987" max="9987" width="5.140625" style="2" customWidth="1"/>
    <col min="9988" max="9988" width="9.140625" style="2"/>
    <col min="9989" max="9989" width="25.5703125" style="2" customWidth="1"/>
    <col min="9990" max="9991" width="13.5703125" style="2" customWidth="1"/>
    <col min="9992" max="9992" width="13.85546875" style="2" customWidth="1"/>
    <col min="9993" max="9996" width="14.85546875" style="2" customWidth="1"/>
    <col min="9997" max="9998" width="14.28515625" style="2" customWidth="1"/>
    <col min="9999" max="10242" width="9.140625" style="2"/>
    <col min="10243" max="10243" width="5.140625" style="2" customWidth="1"/>
    <col min="10244" max="10244" width="9.140625" style="2"/>
    <col min="10245" max="10245" width="25.5703125" style="2" customWidth="1"/>
    <col min="10246" max="10247" width="13.5703125" style="2" customWidth="1"/>
    <col min="10248" max="10248" width="13.85546875" style="2" customWidth="1"/>
    <col min="10249" max="10252" width="14.85546875" style="2" customWidth="1"/>
    <col min="10253" max="10254" width="14.28515625" style="2" customWidth="1"/>
    <col min="10255" max="10498" width="9.140625" style="2"/>
    <col min="10499" max="10499" width="5.140625" style="2" customWidth="1"/>
    <col min="10500" max="10500" width="9.140625" style="2"/>
    <col min="10501" max="10501" width="25.5703125" style="2" customWidth="1"/>
    <col min="10502" max="10503" width="13.5703125" style="2" customWidth="1"/>
    <col min="10504" max="10504" width="13.85546875" style="2" customWidth="1"/>
    <col min="10505" max="10508" width="14.85546875" style="2" customWidth="1"/>
    <col min="10509" max="10510" width="14.28515625" style="2" customWidth="1"/>
    <col min="10511" max="10754" width="9.140625" style="2"/>
    <col min="10755" max="10755" width="5.140625" style="2" customWidth="1"/>
    <col min="10756" max="10756" width="9.140625" style="2"/>
    <col min="10757" max="10757" width="25.5703125" style="2" customWidth="1"/>
    <col min="10758" max="10759" width="13.5703125" style="2" customWidth="1"/>
    <col min="10760" max="10760" width="13.85546875" style="2" customWidth="1"/>
    <col min="10761" max="10764" width="14.85546875" style="2" customWidth="1"/>
    <col min="10765" max="10766" width="14.28515625" style="2" customWidth="1"/>
    <col min="10767" max="11010" width="9.140625" style="2"/>
    <col min="11011" max="11011" width="5.140625" style="2" customWidth="1"/>
    <col min="11012" max="11012" width="9.140625" style="2"/>
    <col min="11013" max="11013" width="25.5703125" style="2" customWidth="1"/>
    <col min="11014" max="11015" width="13.5703125" style="2" customWidth="1"/>
    <col min="11016" max="11016" width="13.85546875" style="2" customWidth="1"/>
    <col min="11017" max="11020" width="14.85546875" style="2" customWidth="1"/>
    <col min="11021" max="11022" width="14.28515625" style="2" customWidth="1"/>
    <col min="11023" max="11266" width="9.140625" style="2"/>
    <col min="11267" max="11267" width="5.140625" style="2" customWidth="1"/>
    <col min="11268" max="11268" width="9.140625" style="2"/>
    <col min="11269" max="11269" width="25.5703125" style="2" customWidth="1"/>
    <col min="11270" max="11271" width="13.5703125" style="2" customWidth="1"/>
    <col min="11272" max="11272" width="13.85546875" style="2" customWidth="1"/>
    <col min="11273" max="11276" width="14.85546875" style="2" customWidth="1"/>
    <col min="11277" max="11278" width="14.28515625" style="2" customWidth="1"/>
    <col min="11279" max="11522" width="9.140625" style="2"/>
    <col min="11523" max="11523" width="5.140625" style="2" customWidth="1"/>
    <col min="11524" max="11524" width="9.140625" style="2"/>
    <col min="11525" max="11525" width="25.5703125" style="2" customWidth="1"/>
    <col min="11526" max="11527" width="13.5703125" style="2" customWidth="1"/>
    <col min="11528" max="11528" width="13.85546875" style="2" customWidth="1"/>
    <col min="11529" max="11532" width="14.85546875" style="2" customWidth="1"/>
    <col min="11533" max="11534" width="14.28515625" style="2" customWidth="1"/>
    <col min="11535" max="11778" width="9.140625" style="2"/>
    <col min="11779" max="11779" width="5.140625" style="2" customWidth="1"/>
    <col min="11780" max="11780" width="9.140625" style="2"/>
    <col min="11781" max="11781" width="25.5703125" style="2" customWidth="1"/>
    <col min="11782" max="11783" width="13.5703125" style="2" customWidth="1"/>
    <col min="11784" max="11784" width="13.85546875" style="2" customWidth="1"/>
    <col min="11785" max="11788" width="14.85546875" style="2" customWidth="1"/>
    <col min="11789" max="11790" width="14.28515625" style="2" customWidth="1"/>
    <col min="11791" max="12034" width="9.140625" style="2"/>
    <col min="12035" max="12035" width="5.140625" style="2" customWidth="1"/>
    <col min="12036" max="12036" width="9.140625" style="2"/>
    <col min="12037" max="12037" width="25.5703125" style="2" customWidth="1"/>
    <col min="12038" max="12039" width="13.5703125" style="2" customWidth="1"/>
    <col min="12040" max="12040" width="13.85546875" style="2" customWidth="1"/>
    <col min="12041" max="12044" width="14.85546875" style="2" customWidth="1"/>
    <col min="12045" max="12046" width="14.28515625" style="2" customWidth="1"/>
    <col min="12047" max="12290" width="9.140625" style="2"/>
    <col min="12291" max="12291" width="5.140625" style="2" customWidth="1"/>
    <col min="12292" max="12292" width="9.140625" style="2"/>
    <col min="12293" max="12293" width="25.5703125" style="2" customWidth="1"/>
    <col min="12294" max="12295" width="13.5703125" style="2" customWidth="1"/>
    <col min="12296" max="12296" width="13.85546875" style="2" customWidth="1"/>
    <col min="12297" max="12300" width="14.85546875" style="2" customWidth="1"/>
    <col min="12301" max="12302" width="14.28515625" style="2" customWidth="1"/>
    <col min="12303" max="12546" width="9.140625" style="2"/>
    <col min="12547" max="12547" width="5.140625" style="2" customWidth="1"/>
    <col min="12548" max="12548" width="9.140625" style="2"/>
    <col min="12549" max="12549" width="25.5703125" style="2" customWidth="1"/>
    <col min="12550" max="12551" width="13.5703125" style="2" customWidth="1"/>
    <col min="12552" max="12552" width="13.85546875" style="2" customWidth="1"/>
    <col min="12553" max="12556" width="14.85546875" style="2" customWidth="1"/>
    <col min="12557" max="12558" width="14.28515625" style="2" customWidth="1"/>
    <col min="12559" max="12802" width="9.140625" style="2"/>
    <col min="12803" max="12803" width="5.140625" style="2" customWidth="1"/>
    <col min="12804" max="12804" width="9.140625" style="2"/>
    <col min="12805" max="12805" width="25.5703125" style="2" customWidth="1"/>
    <col min="12806" max="12807" width="13.5703125" style="2" customWidth="1"/>
    <col min="12808" max="12808" width="13.85546875" style="2" customWidth="1"/>
    <col min="12809" max="12812" width="14.85546875" style="2" customWidth="1"/>
    <col min="12813" max="12814" width="14.28515625" style="2" customWidth="1"/>
    <col min="12815" max="13058" width="9.140625" style="2"/>
    <col min="13059" max="13059" width="5.140625" style="2" customWidth="1"/>
    <col min="13060" max="13060" width="9.140625" style="2"/>
    <col min="13061" max="13061" width="25.5703125" style="2" customWidth="1"/>
    <col min="13062" max="13063" width="13.5703125" style="2" customWidth="1"/>
    <col min="13064" max="13064" width="13.85546875" style="2" customWidth="1"/>
    <col min="13065" max="13068" width="14.85546875" style="2" customWidth="1"/>
    <col min="13069" max="13070" width="14.28515625" style="2" customWidth="1"/>
    <col min="13071" max="13314" width="9.140625" style="2"/>
    <col min="13315" max="13315" width="5.140625" style="2" customWidth="1"/>
    <col min="13316" max="13316" width="9.140625" style="2"/>
    <col min="13317" max="13317" width="25.5703125" style="2" customWidth="1"/>
    <col min="13318" max="13319" width="13.5703125" style="2" customWidth="1"/>
    <col min="13320" max="13320" width="13.85546875" style="2" customWidth="1"/>
    <col min="13321" max="13324" width="14.85546875" style="2" customWidth="1"/>
    <col min="13325" max="13326" width="14.28515625" style="2" customWidth="1"/>
    <col min="13327" max="13570" width="9.140625" style="2"/>
    <col min="13571" max="13571" width="5.140625" style="2" customWidth="1"/>
    <col min="13572" max="13572" width="9.140625" style="2"/>
    <col min="13573" max="13573" width="25.5703125" style="2" customWidth="1"/>
    <col min="13574" max="13575" width="13.5703125" style="2" customWidth="1"/>
    <col min="13576" max="13576" width="13.85546875" style="2" customWidth="1"/>
    <col min="13577" max="13580" width="14.85546875" style="2" customWidth="1"/>
    <col min="13581" max="13582" width="14.28515625" style="2" customWidth="1"/>
    <col min="13583" max="13826" width="9.140625" style="2"/>
    <col min="13827" max="13827" width="5.140625" style="2" customWidth="1"/>
    <col min="13828" max="13828" width="9.140625" style="2"/>
    <col min="13829" max="13829" width="25.5703125" style="2" customWidth="1"/>
    <col min="13830" max="13831" width="13.5703125" style="2" customWidth="1"/>
    <col min="13832" max="13832" width="13.85546875" style="2" customWidth="1"/>
    <col min="13833" max="13836" width="14.85546875" style="2" customWidth="1"/>
    <col min="13837" max="13838" width="14.28515625" style="2" customWidth="1"/>
    <col min="13839" max="14082" width="9.140625" style="2"/>
    <col min="14083" max="14083" width="5.140625" style="2" customWidth="1"/>
    <col min="14084" max="14084" width="9.140625" style="2"/>
    <col min="14085" max="14085" width="25.5703125" style="2" customWidth="1"/>
    <col min="14086" max="14087" width="13.5703125" style="2" customWidth="1"/>
    <col min="14088" max="14088" width="13.85546875" style="2" customWidth="1"/>
    <col min="14089" max="14092" width="14.85546875" style="2" customWidth="1"/>
    <col min="14093" max="14094" width="14.28515625" style="2" customWidth="1"/>
    <col min="14095" max="14338" width="9.140625" style="2"/>
    <col min="14339" max="14339" width="5.140625" style="2" customWidth="1"/>
    <col min="14340" max="14340" width="9.140625" style="2"/>
    <col min="14341" max="14341" width="25.5703125" style="2" customWidth="1"/>
    <col min="14342" max="14343" width="13.5703125" style="2" customWidth="1"/>
    <col min="14344" max="14344" width="13.85546875" style="2" customWidth="1"/>
    <col min="14345" max="14348" width="14.85546875" style="2" customWidth="1"/>
    <col min="14349" max="14350" width="14.28515625" style="2" customWidth="1"/>
    <col min="14351" max="14594" width="9.140625" style="2"/>
    <col min="14595" max="14595" width="5.140625" style="2" customWidth="1"/>
    <col min="14596" max="14596" width="9.140625" style="2"/>
    <col min="14597" max="14597" width="25.5703125" style="2" customWidth="1"/>
    <col min="14598" max="14599" width="13.5703125" style="2" customWidth="1"/>
    <col min="14600" max="14600" width="13.85546875" style="2" customWidth="1"/>
    <col min="14601" max="14604" width="14.85546875" style="2" customWidth="1"/>
    <col min="14605" max="14606" width="14.28515625" style="2" customWidth="1"/>
    <col min="14607" max="14850" width="9.140625" style="2"/>
    <col min="14851" max="14851" width="5.140625" style="2" customWidth="1"/>
    <col min="14852" max="14852" width="9.140625" style="2"/>
    <col min="14853" max="14853" width="25.5703125" style="2" customWidth="1"/>
    <col min="14854" max="14855" width="13.5703125" style="2" customWidth="1"/>
    <col min="14856" max="14856" width="13.85546875" style="2" customWidth="1"/>
    <col min="14857" max="14860" width="14.85546875" style="2" customWidth="1"/>
    <col min="14861" max="14862" width="14.28515625" style="2" customWidth="1"/>
    <col min="14863" max="15106" width="9.140625" style="2"/>
    <col min="15107" max="15107" width="5.140625" style="2" customWidth="1"/>
    <col min="15108" max="15108" width="9.140625" style="2"/>
    <col min="15109" max="15109" width="25.5703125" style="2" customWidth="1"/>
    <col min="15110" max="15111" width="13.5703125" style="2" customWidth="1"/>
    <col min="15112" max="15112" width="13.85546875" style="2" customWidth="1"/>
    <col min="15113" max="15116" width="14.85546875" style="2" customWidth="1"/>
    <col min="15117" max="15118" width="14.28515625" style="2" customWidth="1"/>
    <col min="15119" max="15362" width="9.140625" style="2"/>
    <col min="15363" max="15363" width="5.140625" style="2" customWidth="1"/>
    <col min="15364" max="15364" width="9.140625" style="2"/>
    <col min="15365" max="15365" width="25.5703125" style="2" customWidth="1"/>
    <col min="15366" max="15367" width="13.5703125" style="2" customWidth="1"/>
    <col min="15368" max="15368" width="13.85546875" style="2" customWidth="1"/>
    <col min="15369" max="15372" width="14.85546875" style="2" customWidth="1"/>
    <col min="15373" max="15374" width="14.28515625" style="2" customWidth="1"/>
    <col min="15375" max="15618" width="9.140625" style="2"/>
    <col min="15619" max="15619" width="5.140625" style="2" customWidth="1"/>
    <col min="15620" max="15620" width="9.140625" style="2"/>
    <col min="15621" max="15621" width="25.5703125" style="2" customWidth="1"/>
    <col min="15622" max="15623" width="13.5703125" style="2" customWidth="1"/>
    <col min="15624" max="15624" width="13.85546875" style="2" customWidth="1"/>
    <col min="15625" max="15628" width="14.85546875" style="2" customWidth="1"/>
    <col min="15629" max="15630" width="14.28515625" style="2" customWidth="1"/>
    <col min="15631" max="15874" width="9.140625" style="2"/>
    <col min="15875" max="15875" width="5.140625" style="2" customWidth="1"/>
    <col min="15876" max="15876" width="9.140625" style="2"/>
    <col min="15877" max="15877" width="25.5703125" style="2" customWidth="1"/>
    <col min="15878" max="15879" width="13.5703125" style="2" customWidth="1"/>
    <col min="15880" max="15880" width="13.85546875" style="2" customWidth="1"/>
    <col min="15881" max="15884" width="14.85546875" style="2" customWidth="1"/>
    <col min="15885" max="15886" width="14.28515625" style="2" customWidth="1"/>
    <col min="15887" max="16130" width="9.140625" style="2"/>
    <col min="16131" max="16131" width="5.140625" style="2" customWidth="1"/>
    <col min="16132" max="16132" width="9.140625" style="2"/>
    <col min="16133" max="16133" width="25.5703125" style="2" customWidth="1"/>
    <col min="16134" max="16135" width="13.5703125" style="2" customWidth="1"/>
    <col min="16136" max="16136" width="13.85546875" style="2" customWidth="1"/>
    <col min="16137" max="16140" width="14.85546875" style="2" customWidth="1"/>
    <col min="16141" max="16142" width="14.28515625" style="2" customWidth="1"/>
    <col min="16143" max="16384" width="9.140625" style="2"/>
  </cols>
  <sheetData>
    <row r="1" spans="1:2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21" ht="25.5">
      <c r="A2" s="71" t="s">
        <v>30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Q2" s="2" t="s">
        <v>33</v>
      </c>
    </row>
    <row r="3" spans="1:21" ht="25.5">
      <c r="A3" s="16" t="s">
        <v>32</v>
      </c>
      <c r="B3" s="17"/>
      <c r="C3" s="71" t="s">
        <v>54</v>
      </c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</row>
    <row r="4" spans="1:2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21" ht="39" customHeight="1">
      <c r="A5" s="72" t="s">
        <v>0</v>
      </c>
      <c r="B5" s="72" t="s">
        <v>1</v>
      </c>
      <c r="C5" s="72"/>
      <c r="D5" s="72" t="s">
        <v>49</v>
      </c>
      <c r="E5" s="72"/>
      <c r="F5" s="72"/>
      <c r="G5" s="72"/>
      <c r="H5" s="72" t="s">
        <v>35</v>
      </c>
      <c r="I5" s="72"/>
      <c r="J5" s="72"/>
      <c r="K5" s="72"/>
      <c r="L5" s="72" t="s">
        <v>26</v>
      </c>
      <c r="M5" s="72"/>
      <c r="N5" s="72"/>
      <c r="O5" s="72"/>
      <c r="P5" s="73" t="s">
        <v>29</v>
      </c>
      <c r="Q5" s="73"/>
    </row>
    <row r="6" spans="1:21" ht="63" customHeight="1">
      <c r="A6" s="72"/>
      <c r="B6" s="72"/>
      <c r="C6" s="72"/>
      <c r="D6" s="50" t="s">
        <v>57</v>
      </c>
      <c r="E6" s="50" t="s">
        <v>58</v>
      </c>
      <c r="F6" s="50" t="s">
        <v>50</v>
      </c>
      <c r="G6" s="51" t="s">
        <v>2</v>
      </c>
      <c r="H6" s="50" t="s">
        <v>57</v>
      </c>
      <c r="I6" s="50" t="s">
        <v>58</v>
      </c>
      <c r="J6" s="50" t="s">
        <v>62</v>
      </c>
      <c r="K6" s="50" t="s">
        <v>2</v>
      </c>
      <c r="L6" s="50" t="s">
        <v>57</v>
      </c>
      <c r="M6" s="50" t="s">
        <v>58</v>
      </c>
      <c r="N6" s="50" t="s">
        <v>62</v>
      </c>
      <c r="O6" s="50" t="s">
        <v>2</v>
      </c>
      <c r="P6" s="50" t="s">
        <v>59</v>
      </c>
      <c r="Q6" s="50" t="s">
        <v>60</v>
      </c>
    </row>
    <row r="7" spans="1:21" ht="18.75" customHeight="1" thickBot="1">
      <c r="A7" s="52" t="s">
        <v>34</v>
      </c>
      <c r="B7" s="69">
        <v>1</v>
      </c>
      <c r="C7" s="69"/>
      <c r="D7" s="52">
        <v>2</v>
      </c>
      <c r="E7" s="52">
        <v>3</v>
      </c>
      <c r="F7" s="52" t="s">
        <v>3</v>
      </c>
      <c r="G7" s="52" t="s">
        <v>4</v>
      </c>
      <c r="H7" s="52">
        <v>6</v>
      </c>
      <c r="I7" s="52">
        <v>7</v>
      </c>
      <c r="J7" s="53" t="s">
        <v>5</v>
      </c>
      <c r="K7" s="52" t="s">
        <v>6</v>
      </c>
      <c r="L7" s="52">
        <v>10</v>
      </c>
      <c r="M7" s="52">
        <v>11</v>
      </c>
      <c r="N7" s="52" t="s">
        <v>27</v>
      </c>
      <c r="O7" s="52" t="s">
        <v>28</v>
      </c>
      <c r="P7" s="54" t="s">
        <v>46</v>
      </c>
      <c r="Q7" s="55" t="s">
        <v>47</v>
      </c>
      <c r="R7" s="64"/>
      <c r="S7" s="64"/>
      <c r="T7" s="64"/>
      <c r="U7" s="64"/>
    </row>
    <row r="8" spans="1:21" ht="24" hidden="1" customHeight="1">
      <c r="A8" s="52"/>
      <c r="B8" s="52"/>
      <c r="C8" s="52"/>
      <c r="D8" s="60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5"/>
      <c r="Q8" s="55"/>
      <c r="R8" s="64"/>
      <c r="S8" s="64"/>
      <c r="T8" s="64"/>
      <c r="U8" s="64"/>
    </row>
    <row r="9" spans="1:21" s="61" customFormat="1" ht="24" customHeight="1">
      <c r="A9" s="66">
        <v>1</v>
      </c>
      <c r="B9" s="74" t="s">
        <v>56</v>
      </c>
      <c r="C9" s="74"/>
      <c r="D9" s="62">
        <v>299856.59999999998</v>
      </c>
      <c r="E9" s="67">
        <v>330011</v>
      </c>
      <c r="F9" s="8">
        <f t="shared" ref="F9:F13" si="0">E9-D9</f>
        <v>30154.400000000023</v>
      </c>
      <c r="G9" s="8">
        <f t="shared" ref="G9:G14" si="1">E9/D9*100</f>
        <v>110.05627356543096</v>
      </c>
      <c r="H9" s="9">
        <v>220764</v>
      </c>
      <c r="I9" s="67">
        <v>238924.1</v>
      </c>
      <c r="J9" s="8">
        <f t="shared" ref="J9:J13" si="2">I9-H9</f>
        <v>18160.100000000006</v>
      </c>
      <c r="K9" s="8">
        <f t="shared" ref="K9:K13" si="3">I9/H9*100</f>
        <v>108.22602417060753</v>
      </c>
      <c r="L9" s="62">
        <v>2554.6</v>
      </c>
      <c r="M9" s="68">
        <f>344861.9-317152.1-6152.6</f>
        <v>21557.200000000048</v>
      </c>
      <c r="N9" s="8">
        <f t="shared" ref="N9:N13" si="4">M9-L9</f>
        <v>19002.600000000049</v>
      </c>
      <c r="O9" s="8">
        <f t="shared" ref="O9:O13" si="5">M9/L9*100</f>
        <v>843.85813826039498</v>
      </c>
      <c r="P9" s="63">
        <f t="shared" ref="P9:P13" si="6">L9/D9*100</f>
        <v>0.85194056092145387</v>
      </c>
      <c r="Q9" s="63">
        <f t="shared" ref="Q9:Q13" si="7">M9/E9*100</f>
        <v>6.5322671062479882</v>
      </c>
      <c r="R9" s="64"/>
      <c r="S9" s="64"/>
      <c r="T9" s="64"/>
      <c r="U9" s="64"/>
    </row>
    <row r="10" spans="1:21" ht="24" customHeight="1">
      <c r="A10" s="52">
        <v>2</v>
      </c>
      <c r="B10" s="70" t="s">
        <v>13</v>
      </c>
      <c r="C10" s="70"/>
      <c r="D10" s="9">
        <v>596</v>
      </c>
      <c r="E10" s="67">
        <v>655.4</v>
      </c>
      <c r="F10" s="8">
        <f t="shared" si="0"/>
        <v>59.399999999999977</v>
      </c>
      <c r="G10" s="8">
        <f t="shared" si="1"/>
        <v>109.96644295302013</v>
      </c>
      <c r="H10" s="8">
        <v>539.20000000000005</v>
      </c>
      <c r="I10" s="67">
        <v>717.1</v>
      </c>
      <c r="J10" s="8">
        <f t="shared" si="2"/>
        <v>177.89999999999998</v>
      </c>
      <c r="K10" s="8">
        <f t="shared" si="3"/>
        <v>132.9933234421365</v>
      </c>
      <c r="L10" s="9">
        <v>-1051</v>
      </c>
      <c r="M10" s="67">
        <v>-786.2</v>
      </c>
      <c r="N10" s="8">
        <f t="shared" si="4"/>
        <v>264.79999999999995</v>
      </c>
      <c r="O10" s="8">
        <f t="shared" si="5"/>
        <v>74.804947668886783</v>
      </c>
      <c r="P10" s="57">
        <f t="shared" si="6"/>
        <v>-176.34228187919462</v>
      </c>
      <c r="Q10" s="57">
        <f t="shared" si="7"/>
        <v>-119.95727799816906</v>
      </c>
    </row>
    <row r="11" spans="1:21" ht="24" customHeight="1">
      <c r="A11" s="52">
        <v>3</v>
      </c>
      <c r="B11" s="74" t="s">
        <v>15</v>
      </c>
      <c r="C11" s="74"/>
      <c r="D11" s="8">
        <v>2326.5</v>
      </c>
      <c r="E11" s="67">
        <v>4665.8</v>
      </c>
      <c r="F11" s="8">
        <f t="shared" si="0"/>
        <v>2339.3000000000002</v>
      </c>
      <c r="G11" s="8">
        <f t="shared" si="1"/>
        <v>200.55018267784229</v>
      </c>
      <c r="H11" s="8">
        <v>1051.7</v>
      </c>
      <c r="I11" s="67">
        <v>2402.9</v>
      </c>
      <c r="J11" s="8">
        <f t="shared" si="2"/>
        <v>1351.2</v>
      </c>
      <c r="K11" s="8">
        <f t="shared" si="3"/>
        <v>228.47770276694877</v>
      </c>
      <c r="L11" s="8">
        <v>314</v>
      </c>
      <c r="M11" s="67">
        <v>541.79999999999995</v>
      </c>
      <c r="N11" s="8">
        <f t="shared" si="4"/>
        <v>227.79999999999995</v>
      </c>
      <c r="O11" s="8">
        <f t="shared" si="5"/>
        <v>172.54777070063693</v>
      </c>
      <c r="P11" s="57">
        <f t="shared" si="6"/>
        <v>13.496668815817753</v>
      </c>
      <c r="Q11" s="57">
        <f t="shared" si="7"/>
        <v>11.612156543358051</v>
      </c>
    </row>
    <row r="12" spans="1:21" ht="22.5" customHeight="1">
      <c r="A12" s="52">
        <v>4</v>
      </c>
      <c r="B12" s="70" t="s">
        <v>17</v>
      </c>
      <c r="C12" s="70"/>
      <c r="D12" s="8">
        <v>10954.3</v>
      </c>
      <c r="E12" s="8">
        <v>10664.8</v>
      </c>
      <c r="F12" s="8">
        <f t="shared" si="0"/>
        <v>-289.5</v>
      </c>
      <c r="G12" s="8">
        <f t="shared" si="1"/>
        <v>97.357202194571997</v>
      </c>
      <c r="H12" s="8">
        <v>9482.7999999999993</v>
      </c>
      <c r="I12" s="8">
        <v>9688.1</v>
      </c>
      <c r="J12" s="8">
        <f t="shared" si="2"/>
        <v>205.30000000000109</v>
      </c>
      <c r="K12" s="8">
        <f t="shared" si="3"/>
        <v>102.16497237102966</v>
      </c>
      <c r="L12" s="8">
        <v>-3269.5</v>
      </c>
      <c r="M12" s="8">
        <v>-2469.8000000000002</v>
      </c>
      <c r="N12" s="8">
        <f t="shared" si="4"/>
        <v>799.69999999999982</v>
      </c>
      <c r="O12" s="8">
        <f t="shared" si="5"/>
        <v>75.540602538614479</v>
      </c>
      <c r="P12" s="57">
        <f t="shared" si="6"/>
        <v>-29.84672685612043</v>
      </c>
      <c r="Q12" s="57">
        <f t="shared" si="7"/>
        <v>-23.158427724851851</v>
      </c>
    </row>
    <row r="13" spans="1:21" ht="24" customHeight="1">
      <c r="A13" s="52">
        <v>5</v>
      </c>
      <c r="B13" s="74" t="s">
        <v>19</v>
      </c>
      <c r="C13" s="74"/>
      <c r="D13" s="10">
        <v>4968</v>
      </c>
      <c r="E13" s="8">
        <v>5096.7</v>
      </c>
      <c r="F13" s="8">
        <f t="shared" si="0"/>
        <v>128.69999999999982</v>
      </c>
      <c r="G13" s="8">
        <f t="shared" si="1"/>
        <v>102.59057971014491</v>
      </c>
      <c r="H13" s="10">
        <v>4145.7</v>
      </c>
      <c r="I13" s="8">
        <v>4289.7</v>
      </c>
      <c r="J13" s="8">
        <f t="shared" si="2"/>
        <v>144</v>
      </c>
      <c r="K13" s="8">
        <f t="shared" si="3"/>
        <v>103.47347854403357</v>
      </c>
      <c r="L13" s="10">
        <v>60.4</v>
      </c>
      <c r="M13" s="8">
        <v>-36.1</v>
      </c>
      <c r="N13" s="8">
        <f t="shared" si="4"/>
        <v>-96.5</v>
      </c>
      <c r="O13" s="8">
        <f t="shared" si="5"/>
        <v>-59.768211920529801</v>
      </c>
      <c r="P13" s="57">
        <f t="shared" si="6"/>
        <v>1.2157809983896939</v>
      </c>
      <c r="Q13" s="57">
        <f t="shared" si="7"/>
        <v>-0.70830144995781585</v>
      </c>
    </row>
    <row r="14" spans="1:21" s="15" customFormat="1" ht="23.45" customHeight="1">
      <c r="A14" s="72" t="s">
        <v>25</v>
      </c>
      <c r="B14" s="72"/>
      <c r="C14" s="72"/>
      <c r="D14" s="58">
        <f>SUM(D9:D13)</f>
        <v>318701.39999999997</v>
      </c>
      <c r="E14" s="59">
        <f>SUM(E9:E13)</f>
        <v>351093.7</v>
      </c>
      <c r="F14" s="59">
        <f>SUM(F9:F13)</f>
        <v>32392.300000000025</v>
      </c>
      <c r="G14" s="59">
        <f t="shared" si="1"/>
        <v>110.16383988272409</v>
      </c>
      <c r="H14" s="59">
        <f>SUM(H9:H13)</f>
        <v>235983.40000000002</v>
      </c>
      <c r="I14" s="59">
        <f>SUM(I9:I13)</f>
        <v>256021.90000000002</v>
      </c>
      <c r="J14" s="59">
        <f>SUM(J9:J13)</f>
        <v>20038.500000000007</v>
      </c>
      <c r="K14" s="59">
        <f>I14/H14*100</f>
        <v>108.49148711307659</v>
      </c>
      <c r="L14" s="59">
        <f>SUM(L9:L13)</f>
        <v>-1391.5</v>
      </c>
      <c r="M14" s="59">
        <f>SUM(M9:M13)</f>
        <v>18806.900000000049</v>
      </c>
      <c r="N14" s="59">
        <f t="shared" ref="N14" si="8">M14-L14</f>
        <v>20198.400000000049</v>
      </c>
      <c r="O14" s="59">
        <f t="shared" ref="O14" si="9">M14/L14*100</f>
        <v>-1351.5558749550878</v>
      </c>
      <c r="P14" s="65">
        <f t="shared" ref="P14" si="10">L14/D14*100</f>
        <v>-0.43661559064378136</v>
      </c>
      <c r="Q14" s="65">
        <f t="shared" ref="Q14" si="11">M14/E14*100</f>
        <v>5.3566611989904827</v>
      </c>
    </row>
    <row r="15" spans="1:21">
      <c r="A15" s="1"/>
      <c r="B15" s="1"/>
      <c r="C15" s="1"/>
      <c r="D15" s="1"/>
      <c r="E15" s="1"/>
      <c r="F15" s="1"/>
      <c r="G15" s="1"/>
      <c r="H15" s="1"/>
      <c r="I15" s="1"/>
      <c r="J15" s="40"/>
      <c r="K15" s="1"/>
      <c r="L15" s="1"/>
      <c r="M15" s="1"/>
      <c r="N15" s="40"/>
      <c r="O15" s="1"/>
    </row>
    <row r="16" spans="1:21" ht="18.75">
      <c r="B16" s="20"/>
      <c r="C16" s="20"/>
      <c r="D16" s="20"/>
      <c r="E16" s="20"/>
      <c r="F16" s="18"/>
      <c r="G16" s="19"/>
      <c r="H16" s="19"/>
      <c r="J16" s="41"/>
      <c r="M16" s="78"/>
      <c r="N16" s="78"/>
    </row>
    <row r="17" spans="2:22" ht="27.75" customHeight="1">
      <c r="B17" s="75" t="s">
        <v>61</v>
      </c>
      <c r="C17" s="75"/>
      <c r="D17" s="75"/>
      <c r="E17" s="75"/>
      <c r="F17" s="75"/>
      <c r="G17" s="75"/>
      <c r="H17" s="75"/>
      <c r="I17" s="75"/>
      <c r="J17" s="75"/>
      <c r="K17" s="75"/>
    </row>
    <row r="20" spans="2:22" ht="25.5"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16"/>
      <c r="U20" s="16"/>
      <c r="V20" s="16"/>
    </row>
    <row r="22" spans="2:22" ht="252" customHeight="1"/>
    <row r="32" spans="2:22">
      <c r="B32" s="76" t="s">
        <v>55</v>
      </c>
      <c r="C32" s="76"/>
      <c r="D32" s="76"/>
    </row>
  </sheetData>
  <mergeCells count="19">
    <mergeCell ref="B13:C13"/>
    <mergeCell ref="B17:K17"/>
    <mergeCell ref="B32:D32"/>
    <mergeCell ref="A14:C14"/>
    <mergeCell ref="C20:S20"/>
    <mergeCell ref="M16:N16"/>
    <mergeCell ref="B7:C7"/>
    <mergeCell ref="B12:C12"/>
    <mergeCell ref="A2:O2"/>
    <mergeCell ref="A5:A6"/>
    <mergeCell ref="B5:C6"/>
    <mergeCell ref="D5:G5"/>
    <mergeCell ref="L5:O5"/>
    <mergeCell ref="H5:K5"/>
    <mergeCell ref="C3:R3"/>
    <mergeCell ref="P5:Q5"/>
    <mergeCell ref="B9:C9"/>
    <mergeCell ref="B10:C10"/>
    <mergeCell ref="B11:C11"/>
  </mergeCells>
  <pageMargins left="0.7" right="0.7" top="0.75" bottom="0.75" header="0.3" footer="0.3"/>
  <pageSetup paperSize="9" scale="54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1"/>
  <sheetViews>
    <sheetView topLeftCell="A4" workbookViewId="0">
      <selection activeCell="L20" sqref="L20"/>
    </sheetView>
  </sheetViews>
  <sheetFormatPr defaultRowHeight="15.75"/>
  <cols>
    <col min="1" max="1" width="5.140625" style="2" customWidth="1"/>
    <col min="2" max="2" width="9.140625" style="2"/>
    <col min="3" max="3" width="25.5703125" style="2" customWidth="1"/>
    <col min="4" max="5" width="14.85546875" style="2" customWidth="1"/>
    <col min="6" max="7" width="16.28515625" style="2" customWidth="1"/>
    <col min="8" max="248" width="9.140625" style="2"/>
    <col min="249" max="249" width="5.140625" style="2" customWidth="1"/>
    <col min="250" max="250" width="9.140625" style="2"/>
    <col min="251" max="251" width="25.5703125" style="2" customWidth="1"/>
    <col min="252" max="253" width="13.5703125" style="2" customWidth="1"/>
    <col min="254" max="254" width="13.85546875" style="2" customWidth="1"/>
    <col min="255" max="258" width="14.85546875" style="2" customWidth="1"/>
    <col min="259" max="260" width="14.28515625" style="2" customWidth="1"/>
    <col min="261" max="504" width="9.140625" style="2"/>
    <col min="505" max="505" width="5.140625" style="2" customWidth="1"/>
    <col min="506" max="506" width="9.140625" style="2"/>
    <col min="507" max="507" width="25.5703125" style="2" customWidth="1"/>
    <col min="508" max="509" width="13.5703125" style="2" customWidth="1"/>
    <col min="510" max="510" width="13.85546875" style="2" customWidth="1"/>
    <col min="511" max="514" width="14.85546875" style="2" customWidth="1"/>
    <col min="515" max="516" width="14.28515625" style="2" customWidth="1"/>
    <col min="517" max="760" width="9.140625" style="2"/>
    <col min="761" max="761" width="5.140625" style="2" customWidth="1"/>
    <col min="762" max="762" width="9.140625" style="2"/>
    <col min="763" max="763" width="25.5703125" style="2" customWidth="1"/>
    <col min="764" max="765" width="13.5703125" style="2" customWidth="1"/>
    <col min="766" max="766" width="13.85546875" style="2" customWidth="1"/>
    <col min="767" max="770" width="14.85546875" style="2" customWidth="1"/>
    <col min="771" max="772" width="14.28515625" style="2" customWidth="1"/>
    <col min="773" max="1016" width="9.140625" style="2"/>
    <col min="1017" max="1017" width="5.140625" style="2" customWidth="1"/>
    <col min="1018" max="1018" width="9.140625" style="2"/>
    <col min="1019" max="1019" width="25.5703125" style="2" customWidth="1"/>
    <col min="1020" max="1021" width="13.5703125" style="2" customWidth="1"/>
    <col min="1022" max="1022" width="13.85546875" style="2" customWidth="1"/>
    <col min="1023" max="1026" width="14.85546875" style="2" customWidth="1"/>
    <col min="1027" max="1028" width="14.28515625" style="2" customWidth="1"/>
    <col min="1029" max="1272" width="9.140625" style="2"/>
    <col min="1273" max="1273" width="5.140625" style="2" customWidth="1"/>
    <col min="1274" max="1274" width="9.140625" style="2"/>
    <col min="1275" max="1275" width="25.5703125" style="2" customWidth="1"/>
    <col min="1276" max="1277" width="13.5703125" style="2" customWidth="1"/>
    <col min="1278" max="1278" width="13.85546875" style="2" customWidth="1"/>
    <col min="1279" max="1282" width="14.85546875" style="2" customWidth="1"/>
    <col min="1283" max="1284" width="14.28515625" style="2" customWidth="1"/>
    <col min="1285" max="1528" width="9.140625" style="2"/>
    <col min="1529" max="1529" width="5.140625" style="2" customWidth="1"/>
    <col min="1530" max="1530" width="9.140625" style="2"/>
    <col min="1531" max="1531" width="25.5703125" style="2" customWidth="1"/>
    <col min="1532" max="1533" width="13.5703125" style="2" customWidth="1"/>
    <col min="1534" max="1534" width="13.85546875" style="2" customWidth="1"/>
    <col min="1535" max="1538" width="14.85546875" style="2" customWidth="1"/>
    <col min="1539" max="1540" width="14.28515625" style="2" customWidth="1"/>
    <col min="1541" max="1784" width="9.140625" style="2"/>
    <col min="1785" max="1785" width="5.140625" style="2" customWidth="1"/>
    <col min="1786" max="1786" width="9.140625" style="2"/>
    <col min="1787" max="1787" width="25.5703125" style="2" customWidth="1"/>
    <col min="1788" max="1789" width="13.5703125" style="2" customWidth="1"/>
    <col min="1790" max="1790" width="13.85546875" style="2" customWidth="1"/>
    <col min="1791" max="1794" width="14.85546875" style="2" customWidth="1"/>
    <col min="1795" max="1796" width="14.28515625" style="2" customWidth="1"/>
    <col min="1797" max="2040" width="9.140625" style="2"/>
    <col min="2041" max="2041" width="5.140625" style="2" customWidth="1"/>
    <col min="2042" max="2042" width="9.140625" style="2"/>
    <col min="2043" max="2043" width="25.5703125" style="2" customWidth="1"/>
    <col min="2044" max="2045" width="13.5703125" style="2" customWidth="1"/>
    <col min="2046" max="2046" width="13.85546875" style="2" customWidth="1"/>
    <col min="2047" max="2050" width="14.85546875" style="2" customWidth="1"/>
    <col min="2051" max="2052" width="14.28515625" style="2" customWidth="1"/>
    <col min="2053" max="2296" width="9.140625" style="2"/>
    <col min="2297" max="2297" width="5.140625" style="2" customWidth="1"/>
    <col min="2298" max="2298" width="9.140625" style="2"/>
    <col min="2299" max="2299" width="25.5703125" style="2" customWidth="1"/>
    <col min="2300" max="2301" width="13.5703125" style="2" customWidth="1"/>
    <col min="2302" max="2302" width="13.85546875" style="2" customWidth="1"/>
    <col min="2303" max="2306" width="14.85546875" style="2" customWidth="1"/>
    <col min="2307" max="2308" width="14.28515625" style="2" customWidth="1"/>
    <col min="2309" max="2552" width="9.140625" style="2"/>
    <col min="2553" max="2553" width="5.140625" style="2" customWidth="1"/>
    <col min="2554" max="2554" width="9.140625" style="2"/>
    <col min="2555" max="2555" width="25.5703125" style="2" customWidth="1"/>
    <col min="2556" max="2557" width="13.5703125" style="2" customWidth="1"/>
    <col min="2558" max="2558" width="13.85546875" style="2" customWidth="1"/>
    <col min="2559" max="2562" width="14.85546875" style="2" customWidth="1"/>
    <col min="2563" max="2564" width="14.28515625" style="2" customWidth="1"/>
    <col min="2565" max="2808" width="9.140625" style="2"/>
    <col min="2809" max="2809" width="5.140625" style="2" customWidth="1"/>
    <col min="2810" max="2810" width="9.140625" style="2"/>
    <col min="2811" max="2811" width="25.5703125" style="2" customWidth="1"/>
    <col min="2812" max="2813" width="13.5703125" style="2" customWidth="1"/>
    <col min="2814" max="2814" width="13.85546875" style="2" customWidth="1"/>
    <col min="2815" max="2818" width="14.85546875" style="2" customWidth="1"/>
    <col min="2819" max="2820" width="14.28515625" style="2" customWidth="1"/>
    <col min="2821" max="3064" width="9.140625" style="2"/>
    <col min="3065" max="3065" width="5.140625" style="2" customWidth="1"/>
    <col min="3066" max="3066" width="9.140625" style="2"/>
    <col min="3067" max="3067" width="25.5703125" style="2" customWidth="1"/>
    <col min="3068" max="3069" width="13.5703125" style="2" customWidth="1"/>
    <col min="3070" max="3070" width="13.85546875" style="2" customWidth="1"/>
    <col min="3071" max="3074" width="14.85546875" style="2" customWidth="1"/>
    <col min="3075" max="3076" width="14.28515625" style="2" customWidth="1"/>
    <col min="3077" max="3320" width="9.140625" style="2"/>
    <col min="3321" max="3321" width="5.140625" style="2" customWidth="1"/>
    <col min="3322" max="3322" width="9.140625" style="2"/>
    <col min="3323" max="3323" width="25.5703125" style="2" customWidth="1"/>
    <col min="3324" max="3325" width="13.5703125" style="2" customWidth="1"/>
    <col min="3326" max="3326" width="13.85546875" style="2" customWidth="1"/>
    <col min="3327" max="3330" width="14.85546875" style="2" customWidth="1"/>
    <col min="3331" max="3332" width="14.28515625" style="2" customWidth="1"/>
    <col min="3333" max="3576" width="9.140625" style="2"/>
    <col min="3577" max="3577" width="5.140625" style="2" customWidth="1"/>
    <col min="3578" max="3578" width="9.140625" style="2"/>
    <col min="3579" max="3579" width="25.5703125" style="2" customWidth="1"/>
    <col min="3580" max="3581" width="13.5703125" style="2" customWidth="1"/>
    <col min="3582" max="3582" width="13.85546875" style="2" customWidth="1"/>
    <col min="3583" max="3586" width="14.85546875" style="2" customWidth="1"/>
    <col min="3587" max="3588" width="14.28515625" style="2" customWidth="1"/>
    <col min="3589" max="3832" width="9.140625" style="2"/>
    <col min="3833" max="3833" width="5.140625" style="2" customWidth="1"/>
    <col min="3834" max="3834" width="9.140625" style="2"/>
    <col min="3835" max="3835" width="25.5703125" style="2" customWidth="1"/>
    <col min="3836" max="3837" width="13.5703125" style="2" customWidth="1"/>
    <col min="3838" max="3838" width="13.85546875" style="2" customWidth="1"/>
    <col min="3839" max="3842" width="14.85546875" style="2" customWidth="1"/>
    <col min="3843" max="3844" width="14.28515625" style="2" customWidth="1"/>
    <col min="3845" max="4088" width="9.140625" style="2"/>
    <col min="4089" max="4089" width="5.140625" style="2" customWidth="1"/>
    <col min="4090" max="4090" width="9.140625" style="2"/>
    <col min="4091" max="4091" width="25.5703125" style="2" customWidth="1"/>
    <col min="4092" max="4093" width="13.5703125" style="2" customWidth="1"/>
    <col min="4094" max="4094" width="13.85546875" style="2" customWidth="1"/>
    <col min="4095" max="4098" width="14.85546875" style="2" customWidth="1"/>
    <col min="4099" max="4100" width="14.28515625" style="2" customWidth="1"/>
    <col min="4101" max="4344" width="9.140625" style="2"/>
    <col min="4345" max="4345" width="5.140625" style="2" customWidth="1"/>
    <col min="4346" max="4346" width="9.140625" style="2"/>
    <col min="4347" max="4347" width="25.5703125" style="2" customWidth="1"/>
    <col min="4348" max="4349" width="13.5703125" style="2" customWidth="1"/>
    <col min="4350" max="4350" width="13.85546875" style="2" customWidth="1"/>
    <col min="4351" max="4354" width="14.85546875" style="2" customWidth="1"/>
    <col min="4355" max="4356" width="14.28515625" style="2" customWidth="1"/>
    <col min="4357" max="4600" width="9.140625" style="2"/>
    <col min="4601" max="4601" width="5.140625" style="2" customWidth="1"/>
    <col min="4602" max="4602" width="9.140625" style="2"/>
    <col min="4603" max="4603" width="25.5703125" style="2" customWidth="1"/>
    <col min="4604" max="4605" width="13.5703125" style="2" customWidth="1"/>
    <col min="4606" max="4606" width="13.85546875" style="2" customWidth="1"/>
    <col min="4607" max="4610" width="14.85546875" style="2" customWidth="1"/>
    <col min="4611" max="4612" width="14.28515625" style="2" customWidth="1"/>
    <col min="4613" max="4856" width="9.140625" style="2"/>
    <col min="4857" max="4857" width="5.140625" style="2" customWidth="1"/>
    <col min="4858" max="4858" width="9.140625" style="2"/>
    <col min="4859" max="4859" width="25.5703125" style="2" customWidth="1"/>
    <col min="4860" max="4861" width="13.5703125" style="2" customWidth="1"/>
    <col min="4862" max="4862" width="13.85546875" style="2" customWidth="1"/>
    <col min="4863" max="4866" width="14.85546875" style="2" customWidth="1"/>
    <col min="4867" max="4868" width="14.28515625" style="2" customWidth="1"/>
    <col min="4869" max="5112" width="9.140625" style="2"/>
    <col min="5113" max="5113" width="5.140625" style="2" customWidth="1"/>
    <col min="5114" max="5114" width="9.140625" style="2"/>
    <col min="5115" max="5115" width="25.5703125" style="2" customWidth="1"/>
    <col min="5116" max="5117" width="13.5703125" style="2" customWidth="1"/>
    <col min="5118" max="5118" width="13.85546875" style="2" customWidth="1"/>
    <col min="5119" max="5122" width="14.85546875" style="2" customWidth="1"/>
    <col min="5123" max="5124" width="14.28515625" style="2" customWidth="1"/>
    <col min="5125" max="5368" width="9.140625" style="2"/>
    <col min="5369" max="5369" width="5.140625" style="2" customWidth="1"/>
    <col min="5370" max="5370" width="9.140625" style="2"/>
    <col min="5371" max="5371" width="25.5703125" style="2" customWidth="1"/>
    <col min="5372" max="5373" width="13.5703125" style="2" customWidth="1"/>
    <col min="5374" max="5374" width="13.85546875" style="2" customWidth="1"/>
    <col min="5375" max="5378" width="14.85546875" style="2" customWidth="1"/>
    <col min="5379" max="5380" width="14.28515625" style="2" customWidth="1"/>
    <col min="5381" max="5624" width="9.140625" style="2"/>
    <col min="5625" max="5625" width="5.140625" style="2" customWidth="1"/>
    <col min="5626" max="5626" width="9.140625" style="2"/>
    <col min="5627" max="5627" width="25.5703125" style="2" customWidth="1"/>
    <col min="5628" max="5629" width="13.5703125" style="2" customWidth="1"/>
    <col min="5630" max="5630" width="13.85546875" style="2" customWidth="1"/>
    <col min="5631" max="5634" width="14.85546875" style="2" customWidth="1"/>
    <col min="5635" max="5636" width="14.28515625" style="2" customWidth="1"/>
    <col min="5637" max="5880" width="9.140625" style="2"/>
    <col min="5881" max="5881" width="5.140625" style="2" customWidth="1"/>
    <col min="5882" max="5882" width="9.140625" style="2"/>
    <col min="5883" max="5883" width="25.5703125" style="2" customWidth="1"/>
    <col min="5884" max="5885" width="13.5703125" style="2" customWidth="1"/>
    <col min="5886" max="5886" width="13.85546875" style="2" customWidth="1"/>
    <col min="5887" max="5890" width="14.85546875" style="2" customWidth="1"/>
    <col min="5891" max="5892" width="14.28515625" style="2" customWidth="1"/>
    <col min="5893" max="6136" width="9.140625" style="2"/>
    <col min="6137" max="6137" width="5.140625" style="2" customWidth="1"/>
    <col min="6138" max="6138" width="9.140625" style="2"/>
    <col min="6139" max="6139" width="25.5703125" style="2" customWidth="1"/>
    <col min="6140" max="6141" width="13.5703125" style="2" customWidth="1"/>
    <col min="6142" max="6142" width="13.85546875" style="2" customWidth="1"/>
    <col min="6143" max="6146" width="14.85546875" style="2" customWidth="1"/>
    <col min="6147" max="6148" width="14.28515625" style="2" customWidth="1"/>
    <col min="6149" max="6392" width="9.140625" style="2"/>
    <col min="6393" max="6393" width="5.140625" style="2" customWidth="1"/>
    <col min="6394" max="6394" width="9.140625" style="2"/>
    <col min="6395" max="6395" width="25.5703125" style="2" customWidth="1"/>
    <col min="6396" max="6397" width="13.5703125" style="2" customWidth="1"/>
    <col min="6398" max="6398" width="13.85546875" style="2" customWidth="1"/>
    <col min="6399" max="6402" width="14.85546875" style="2" customWidth="1"/>
    <col min="6403" max="6404" width="14.28515625" style="2" customWidth="1"/>
    <col min="6405" max="6648" width="9.140625" style="2"/>
    <col min="6649" max="6649" width="5.140625" style="2" customWidth="1"/>
    <col min="6650" max="6650" width="9.140625" style="2"/>
    <col min="6651" max="6651" width="25.5703125" style="2" customWidth="1"/>
    <col min="6652" max="6653" width="13.5703125" style="2" customWidth="1"/>
    <col min="6654" max="6654" width="13.85546875" style="2" customWidth="1"/>
    <col min="6655" max="6658" width="14.85546875" style="2" customWidth="1"/>
    <col min="6659" max="6660" width="14.28515625" style="2" customWidth="1"/>
    <col min="6661" max="6904" width="9.140625" style="2"/>
    <col min="6905" max="6905" width="5.140625" style="2" customWidth="1"/>
    <col min="6906" max="6906" width="9.140625" style="2"/>
    <col min="6907" max="6907" width="25.5703125" style="2" customWidth="1"/>
    <col min="6908" max="6909" width="13.5703125" style="2" customWidth="1"/>
    <col min="6910" max="6910" width="13.85546875" style="2" customWidth="1"/>
    <col min="6911" max="6914" width="14.85546875" style="2" customWidth="1"/>
    <col min="6915" max="6916" width="14.28515625" style="2" customWidth="1"/>
    <col min="6917" max="7160" width="9.140625" style="2"/>
    <col min="7161" max="7161" width="5.140625" style="2" customWidth="1"/>
    <col min="7162" max="7162" width="9.140625" style="2"/>
    <col min="7163" max="7163" width="25.5703125" style="2" customWidth="1"/>
    <col min="7164" max="7165" width="13.5703125" style="2" customWidth="1"/>
    <col min="7166" max="7166" width="13.85546875" style="2" customWidth="1"/>
    <col min="7167" max="7170" width="14.85546875" style="2" customWidth="1"/>
    <col min="7171" max="7172" width="14.28515625" style="2" customWidth="1"/>
    <col min="7173" max="7416" width="9.140625" style="2"/>
    <col min="7417" max="7417" width="5.140625" style="2" customWidth="1"/>
    <col min="7418" max="7418" width="9.140625" style="2"/>
    <col min="7419" max="7419" width="25.5703125" style="2" customWidth="1"/>
    <col min="7420" max="7421" width="13.5703125" style="2" customWidth="1"/>
    <col min="7422" max="7422" width="13.85546875" style="2" customWidth="1"/>
    <col min="7423" max="7426" width="14.85546875" style="2" customWidth="1"/>
    <col min="7427" max="7428" width="14.28515625" style="2" customWidth="1"/>
    <col min="7429" max="7672" width="9.140625" style="2"/>
    <col min="7673" max="7673" width="5.140625" style="2" customWidth="1"/>
    <col min="7674" max="7674" width="9.140625" style="2"/>
    <col min="7675" max="7675" width="25.5703125" style="2" customWidth="1"/>
    <col min="7676" max="7677" width="13.5703125" style="2" customWidth="1"/>
    <col min="7678" max="7678" width="13.85546875" style="2" customWidth="1"/>
    <col min="7679" max="7682" width="14.85546875" style="2" customWidth="1"/>
    <col min="7683" max="7684" width="14.28515625" style="2" customWidth="1"/>
    <col min="7685" max="7928" width="9.140625" style="2"/>
    <col min="7929" max="7929" width="5.140625" style="2" customWidth="1"/>
    <col min="7930" max="7930" width="9.140625" style="2"/>
    <col min="7931" max="7931" width="25.5703125" style="2" customWidth="1"/>
    <col min="7932" max="7933" width="13.5703125" style="2" customWidth="1"/>
    <col min="7934" max="7934" width="13.85546875" style="2" customWidth="1"/>
    <col min="7935" max="7938" width="14.85546875" style="2" customWidth="1"/>
    <col min="7939" max="7940" width="14.28515625" style="2" customWidth="1"/>
    <col min="7941" max="8184" width="9.140625" style="2"/>
    <col min="8185" max="8185" width="5.140625" style="2" customWidth="1"/>
    <col min="8186" max="8186" width="9.140625" style="2"/>
    <col min="8187" max="8187" width="25.5703125" style="2" customWidth="1"/>
    <col min="8188" max="8189" width="13.5703125" style="2" customWidth="1"/>
    <col min="8190" max="8190" width="13.85546875" style="2" customWidth="1"/>
    <col min="8191" max="8194" width="14.85546875" style="2" customWidth="1"/>
    <col min="8195" max="8196" width="14.28515625" style="2" customWidth="1"/>
    <col min="8197" max="8440" width="9.140625" style="2"/>
    <col min="8441" max="8441" width="5.140625" style="2" customWidth="1"/>
    <col min="8442" max="8442" width="9.140625" style="2"/>
    <col min="8443" max="8443" width="25.5703125" style="2" customWidth="1"/>
    <col min="8444" max="8445" width="13.5703125" style="2" customWidth="1"/>
    <col min="8446" max="8446" width="13.85546875" style="2" customWidth="1"/>
    <col min="8447" max="8450" width="14.85546875" style="2" customWidth="1"/>
    <col min="8451" max="8452" width="14.28515625" style="2" customWidth="1"/>
    <col min="8453" max="8696" width="9.140625" style="2"/>
    <col min="8697" max="8697" width="5.140625" style="2" customWidth="1"/>
    <col min="8698" max="8698" width="9.140625" style="2"/>
    <col min="8699" max="8699" width="25.5703125" style="2" customWidth="1"/>
    <col min="8700" max="8701" width="13.5703125" style="2" customWidth="1"/>
    <col min="8702" max="8702" width="13.85546875" style="2" customWidth="1"/>
    <col min="8703" max="8706" width="14.85546875" style="2" customWidth="1"/>
    <col min="8707" max="8708" width="14.28515625" style="2" customWidth="1"/>
    <col min="8709" max="8952" width="9.140625" style="2"/>
    <col min="8953" max="8953" width="5.140625" style="2" customWidth="1"/>
    <col min="8954" max="8954" width="9.140625" style="2"/>
    <col min="8955" max="8955" width="25.5703125" style="2" customWidth="1"/>
    <col min="8956" max="8957" width="13.5703125" style="2" customWidth="1"/>
    <col min="8958" max="8958" width="13.85546875" style="2" customWidth="1"/>
    <col min="8959" max="8962" width="14.85546875" style="2" customWidth="1"/>
    <col min="8963" max="8964" width="14.28515625" style="2" customWidth="1"/>
    <col min="8965" max="9208" width="9.140625" style="2"/>
    <col min="9209" max="9209" width="5.140625" style="2" customWidth="1"/>
    <col min="9210" max="9210" width="9.140625" style="2"/>
    <col min="9211" max="9211" width="25.5703125" style="2" customWidth="1"/>
    <col min="9212" max="9213" width="13.5703125" style="2" customWidth="1"/>
    <col min="9214" max="9214" width="13.85546875" style="2" customWidth="1"/>
    <col min="9215" max="9218" width="14.85546875" style="2" customWidth="1"/>
    <col min="9219" max="9220" width="14.28515625" style="2" customWidth="1"/>
    <col min="9221" max="9464" width="9.140625" style="2"/>
    <col min="9465" max="9465" width="5.140625" style="2" customWidth="1"/>
    <col min="9466" max="9466" width="9.140625" style="2"/>
    <col min="9467" max="9467" width="25.5703125" style="2" customWidth="1"/>
    <col min="9468" max="9469" width="13.5703125" style="2" customWidth="1"/>
    <col min="9470" max="9470" width="13.85546875" style="2" customWidth="1"/>
    <col min="9471" max="9474" width="14.85546875" style="2" customWidth="1"/>
    <col min="9475" max="9476" width="14.28515625" style="2" customWidth="1"/>
    <col min="9477" max="9720" width="9.140625" style="2"/>
    <col min="9721" max="9721" width="5.140625" style="2" customWidth="1"/>
    <col min="9722" max="9722" width="9.140625" style="2"/>
    <col min="9723" max="9723" width="25.5703125" style="2" customWidth="1"/>
    <col min="9724" max="9725" width="13.5703125" style="2" customWidth="1"/>
    <col min="9726" max="9726" width="13.85546875" style="2" customWidth="1"/>
    <col min="9727" max="9730" width="14.85546875" style="2" customWidth="1"/>
    <col min="9731" max="9732" width="14.28515625" style="2" customWidth="1"/>
    <col min="9733" max="9976" width="9.140625" style="2"/>
    <col min="9977" max="9977" width="5.140625" style="2" customWidth="1"/>
    <col min="9978" max="9978" width="9.140625" style="2"/>
    <col min="9979" max="9979" width="25.5703125" style="2" customWidth="1"/>
    <col min="9980" max="9981" width="13.5703125" style="2" customWidth="1"/>
    <col min="9982" max="9982" width="13.85546875" style="2" customWidth="1"/>
    <col min="9983" max="9986" width="14.85546875" style="2" customWidth="1"/>
    <col min="9987" max="9988" width="14.28515625" style="2" customWidth="1"/>
    <col min="9989" max="10232" width="9.140625" style="2"/>
    <col min="10233" max="10233" width="5.140625" style="2" customWidth="1"/>
    <col min="10234" max="10234" width="9.140625" style="2"/>
    <col min="10235" max="10235" width="25.5703125" style="2" customWidth="1"/>
    <col min="10236" max="10237" width="13.5703125" style="2" customWidth="1"/>
    <col min="10238" max="10238" width="13.85546875" style="2" customWidth="1"/>
    <col min="10239" max="10242" width="14.85546875" style="2" customWidth="1"/>
    <col min="10243" max="10244" width="14.28515625" style="2" customWidth="1"/>
    <col min="10245" max="10488" width="9.140625" style="2"/>
    <col min="10489" max="10489" width="5.140625" style="2" customWidth="1"/>
    <col min="10490" max="10490" width="9.140625" style="2"/>
    <col min="10491" max="10491" width="25.5703125" style="2" customWidth="1"/>
    <col min="10492" max="10493" width="13.5703125" style="2" customWidth="1"/>
    <col min="10494" max="10494" width="13.85546875" style="2" customWidth="1"/>
    <col min="10495" max="10498" width="14.85546875" style="2" customWidth="1"/>
    <col min="10499" max="10500" width="14.28515625" style="2" customWidth="1"/>
    <col min="10501" max="10744" width="9.140625" style="2"/>
    <col min="10745" max="10745" width="5.140625" style="2" customWidth="1"/>
    <col min="10746" max="10746" width="9.140625" style="2"/>
    <col min="10747" max="10747" width="25.5703125" style="2" customWidth="1"/>
    <col min="10748" max="10749" width="13.5703125" style="2" customWidth="1"/>
    <col min="10750" max="10750" width="13.85546875" style="2" customWidth="1"/>
    <col min="10751" max="10754" width="14.85546875" style="2" customWidth="1"/>
    <col min="10755" max="10756" width="14.28515625" style="2" customWidth="1"/>
    <col min="10757" max="11000" width="9.140625" style="2"/>
    <col min="11001" max="11001" width="5.140625" style="2" customWidth="1"/>
    <col min="11002" max="11002" width="9.140625" style="2"/>
    <col min="11003" max="11003" width="25.5703125" style="2" customWidth="1"/>
    <col min="11004" max="11005" width="13.5703125" style="2" customWidth="1"/>
    <col min="11006" max="11006" width="13.85546875" style="2" customWidth="1"/>
    <col min="11007" max="11010" width="14.85546875" style="2" customWidth="1"/>
    <col min="11011" max="11012" width="14.28515625" style="2" customWidth="1"/>
    <col min="11013" max="11256" width="9.140625" style="2"/>
    <col min="11257" max="11257" width="5.140625" style="2" customWidth="1"/>
    <col min="11258" max="11258" width="9.140625" style="2"/>
    <col min="11259" max="11259" width="25.5703125" style="2" customWidth="1"/>
    <col min="11260" max="11261" width="13.5703125" style="2" customWidth="1"/>
    <col min="11262" max="11262" width="13.85546875" style="2" customWidth="1"/>
    <col min="11263" max="11266" width="14.85546875" style="2" customWidth="1"/>
    <col min="11267" max="11268" width="14.28515625" style="2" customWidth="1"/>
    <col min="11269" max="11512" width="9.140625" style="2"/>
    <col min="11513" max="11513" width="5.140625" style="2" customWidth="1"/>
    <col min="11514" max="11514" width="9.140625" style="2"/>
    <col min="11515" max="11515" width="25.5703125" style="2" customWidth="1"/>
    <col min="11516" max="11517" width="13.5703125" style="2" customWidth="1"/>
    <col min="11518" max="11518" width="13.85546875" style="2" customWidth="1"/>
    <col min="11519" max="11522" width="14.85546875" style="2" customWidth="1"/>
    <col min="11523" max="11524" width="14.28515625" style="2" customWidth="1"/>
    <col min="11525" max="11768" width="9.140625" style="2"/>
    <col min="11769" max="11769" width="5.140625" style="2" customWidth="1"/>
    <col min="11770" max="11770" width="9.140625" style="2"/>
    <col min="11771" max="11771" width="25.5703125" style="2" customWidth="1"/>
    <col min="11772" max="11773" width="13.5703125" style="2" customWidth="1"/>
    <col min="11774" max="11774" width="13.85546875" style="2" customWidth="1"/>
    <col min="11775" max="11778" width="14.85546875" style="2" customWidth="1"/>
    <col min="11779" max="11780" width="14.28515625" style="2" customWidth="1"/>
    <col min="11781" max="12024" width="9.140625" style="2"/>
    <col min="12025" max="12025" width="5.140625" style="2" customWidth="1"/>
    <col min="12026" max="12026" width="9.140625" style="2"/>
    <col min="12027" max="12027" width="25.5703125" style="2" customWidth="1"/>
    <col min="12028" max="12029" width="13.5703125" style="2" customWidth="1"/>
    <col min="12030" max="12030" width="13.85546875" style="2" customWidth="1"/>
    <col min="12031" max="12034" width="14.85546875" style="2" customWidth="1"/>
    <col min="12035" max="12036" width="14.28515625" style="2" customWidth="1"/>
    <col min="12037" max="12280" width="9.140625" style="2"/>
    <col min="12281" max="12281" width="5.140625" style="2" customWidth="1"/>
    <col min="12282" max="12282" width="9.140625" style="2"/>
    <col min="12283" max="12283" width="25.5703125" style="2" customWidth="1"/>
    <col min="12284" max="12285" width="13.5703125" style="2" customWidth="1"/>
    <col min="12286" max="12286" width="13.85546875" style="2" customWidth="1"/>
    <col min="12287" max="12290" width="14.85546875" style="2" customWidth="1"/>
    <col min="12291" max="12292" width="14.28515625" style="2" customWidth="1"/>
    <col min="12293" max="12536" width="9.140625" style="2"/>
    <col min="12537" max="12537" width="5.140625" style="2" customWidth="1"/>
    <col min="12538" max="12538" width="9.140625" style="2"/>
    <col min="12539" max="12539" width="25.5703125" style="2" customWidth="1"/>
    <col min="12540" max="12541" width="13.5703125" style="2" customWidth="1"/>
    <col min="12542" max="12542" width="13.85546875" style="2" customWidth="1"/>
    <col min="12543" max="12546" width="14.85546875" style="2" customWidth="1"/>
    <col min="12547" max="12548" width="14.28515625" style="2" customWidth="1"/>
    <col min="12549" max="12792" width="9.140625" style="2"/>
    <col min="12793" max="12793" width="5.140625" style="2" customWidth="1"/>
    <col min="12794" max="12794" width="9.140625" style="2"/>
    <col min="12795" max="12795" width="25.5703125" style="2" customWidth="1"/>
    <col min="12796" max="12797" width="13.5703125" style="2" customWidth="1"/>
    <col min="12798" max="12798" width="13.85546875" style="2" customWidth="1"/>
    <col min="12799" max="12802" width="14.85546875" style="2" customWidth="1"/>
    <col min="12803" max="12804" width="14.28515625" style="2" customWidth="1"/>
    <col min="12805" max="13048" width="9.140625" style="2"/>
    <col min="13049" max="13049" width="5.140625" style="2" customWidth="1"/>
    <col min="13050" max="13050" width="9.140625" style="2"/>
    <col min="13051" max="13051" width="25.5703125" style="2" customWidth="1"/>
    <col min="13052" max="13053" width="13.5703125" style="2" customWidth="1"/>
    <col min="13054" max="13054" width="13.85546875" style="2" customWidth="1"/>
    <col min="13055" max="13058" width="14.85546875" style="2" customWidth="1"/>
    <col min="13059" max="13060" width="14.28515625" style="2" customWidth="1"/>
    <col min="13061" max="13304" width="9.140625" style="2"/>
    <col min="13305" max="13305" width="5.140625" style="2" customWidth="1"/>
    <col min="13306" max="13306" width="9.140625" style="2"/>
    <col min="13307" max="13307" width="25.5703125" style="2" customWidth="1"/>
    <col min="13308" max="13309" width="13.5703125" style="2" customWidth="1"/>
    <col min="13310" max="13310" width="13.85546875" style="2" customWidth="1"/>
    <col min="13311" max="13314" width="14.85546875" style="2" customWidth="1"/>
    <col min="13315" max="13316" width="14.28515625" style="2" customWidth="1"/>
    <col min="13317" max="13560" width="9.140625" style="2"/>
    <col min="13561" max="13561" width="5.140625" style="2" customWidth="1"/>
    <col min="13562" max="13562" width="9.140625" style="2"/>
    <col min="13563" max="13563" width="25.5703125" style="2" customWidth="1"/>
    <col min="13564" max="13565" width="13.5703125" style="2" customWidth="1"/>
    <col min="13566" max="13566" width="13.85546875" style="2" customWidth="1"/>
    <col min="13567" max="13570" width="14.85546875" style="2" customWidth="1"/>
    <col min="13571" max="13572" width="14.28515625" style="2" customWidth="1"/>
    <col min="13573" max="13816" width="9.140625" style="2"/>
    <col min="13817" max="13817" width="5.140625" style="2" customWidth="1"/>
    <col min="13818" max="13818" width="9.140625" style="2"/>
    <col min="13819" max="13819" width="25.5703125" style="2" customWidth="1"/>
    <col min="13820" max="13821" width="13.5703125" style="2" customWidth="1"/>
    <col min="13822" max="13822" width="13.85546875" style="2" customWidth="1"/>
    <col min="13823" max="13826" width="14.85546875" style="2" customWidth="1"/>
    <col min="13827" max="13828" width="14.28515625" style="2" customWidth="1"/>
    <col min="13829" max="14072" width="9.140625" style="2"/>
    <col min="14073" max="14073" width="5.140625" style="2" customWidth="1"/>
    <col min="14074" max="14074" width="9.140625" style="2"/>
    <col min="14075" max="14075" width="25.5703125" style="2" customWidth="1"/>
    <col min="14076" max="14077" width="13.5703125" style="2" customWidth="1"/>
    <col min="14078" max="14078" width="13.85546875" style="2" customWidth="1"/>
    <col min="14079" max="14082" width="14.85546875" style="2" customWidth="1"/>
    <col min="14083" max="14084" width="14.28515625" style="2" customWidth="1"/>
    <col min="14085" max="14328" width="9.140625" style="2"/>
    <col min="14329" max="14329" width="5.140625" style="2" customWidth="1"/>
    <col min="14330" max="14330" width="9.140625" style="2"/>
    <col min="14331" max="14331" width="25.5703125" style="2" customWidth="1"/>
    <col min="14332" max="14333" width="13.5703125" style="2" customWidth="1"/>
    <col min="14334" max="14334" width="13.85546875" style="2" customWidth="1"/>
    <col min="14335" max="14338" width="14.85546875" style="2" customWidth="1"/>
    <col min="14339" max="14340" width="14.28515625" style="2" customWidth="1"/>
    <col min="14341" max="14584" width="9.140625" style="2"/>
    <col min="14585" max="14585" width="5.140625" style="2" customWidth="1"/>
    <col min="14586" max="14586" width="9.140625" style="2"/>
    <col min="14587" max="14587" width="25.5703125" style="2" customWidth="1"/>
    <col min="14588" max="14589" width="13.5703125" style="2" customWidth="1"/>
    <col min="14590" max="14590" width="13.85546875" style="2" customWidth="1"/>
    <col min="14591" max="14594" width="14.85546875" style="2" customWidth="1"/>
    <col min="14595" max="14596" width="14.28515625" style="2" customWidth="1"/>
    <col min="14597" max="14840" width="9.140625" style="2"/>
    <col min="14841" max="14841" width="5.140625" style="2" customWidth="1"/>
    <col min="14842" max="14842" width="9.140625" style="2"/>
    <col min="14843" max="14843" width="25.5703125" style="2" customWidth="1"/>
    <col min="14844" max="14845" width="13.5703125" style="2" customWidth="1"/>
    <col min="14846" max="14846" width="13.85546875" style="2" customWidth="1"/>
    <col min="14847" max="14850" width="14.85546875" style="2" customWidth="1"/>
    <col min="14851" max="14852" width="14.28515625" style="2" customWidth="1"/>
    <col min="14853" max="15096" width="9.140625" style="2"/>
    <col min="15097" max="15097" width="5.140625" style="2" customWidth="1"/>
    <col min="15098" max="15098" width="9.140625" style="2"/>
    <col min="15099" max="15099" width="25.5703125" style="2" customWidth="1"/>
    <col min="15100" max="15101" width="13.5703125" style="2" customWidth="1"/>
    <col min="15102" max="15102" width="13.85546875" style="2" customWidth="1"/>
    <col min="15103" max="15106" width="14.85546875" style="2" customWidth="1"/>
    <col min="15107" max="15108" width="14.28515625" style="2" customWidth="1"/>
    <col min="15109" max="15352" width="9.140625" style="2"/>
    <col min="15353" max="15353" width="5.140625" style="2" customWidth="1"/>
    <col min="15354" max="15354" width="9.140625" style="2"/>
    <col min="15355" max="15355" width="25.5703125" style="2" customWidth="1"/>
    <col min="15356" max="15357" width="13.5703125" style="2" customWidth="1"/>
    <col min="15358" max="15358" width="13.85546875" style="2" customWidth="1"/>
    <col min="15359" max="15362" width="14.85546875" style="2" customWidth="1"/>
    <col min="15363" max="15364" width="14.28515625" style="2" customWidth="1"/>
    <col min="15365" max="15608" width="9.140625" style="2"/>
    <col min="15609" max="15609" width="5.140625" style="2" customWidth="1"/>
    <col min="15610" max="15610" width="9.140625" style="2"/>
    <col min="15611" max="15611" width="25.5703125" style="2" customWidth="1"/>
    <col min="15612" max="15613" width="13.5703125" style="2" customWidth="1"/>
    <col min="15614" max="15614" width="13.85546875" style="2" customWidth="1"/>
    <col min="15615" max="15618" width="14.85546875" style="2" customWidth="1"/>
    <col min="15619" max="15620" width="14.28515625" style="2" customWidth="1"/>
    <col min="15621" max="15864" width="9.140625" style="2"/>
    <col min="15865" max="15865" width="5.140625" style="2" customWidth="1"/>
    <col min="15866" max="15866" width="9.140625" style="2"/>
    <col min="15867" max="15867" width="25.5703125" style="2" customWidth="1"/>
    <col min="15868" max="15869" width="13.5703125" style="2" customWidth="1"/>
    <col min="15870" max="15870" width="13.85546875" style="2" customWidth="1"/>
    <col min="15871" max="15874" width="14.85546875" style="2" customWidth="1"/>
    <col min="15875" max="15876" width="14.28515625" style="2" customWidth="1"/>
    <col min="15877" max="16120" width="9.140625" style="2"/>
    <col min="16121" max="16121" width="5.140625" style="2" customWidth="1"/>
    <col min="16122" max="16122" width="9.140625" style="2"/>
    <col min="16123" max="16123" width="25.5703125" style="2" customWidth="1"/>
    <col min="16124" max="16125" width="13.5703125" style="2" customWidth="1"/>
    <col min="16126" max="16126" width="13.85546875" style="2" customWidth="1"/>
    <col min="16127" max="16130" width="14.85546875" style="2" customWidth="1"/>
    <col min="16131" max="16132" width="14.28515625" style="2" customWidth="1"/>
    <col min="16133" max="16384" width="9.140625" style="2"/>
  </cols>
  <sheetData>
    <row r="1" spans="1:8">
      <c r="A1" s="1"/>
      <c r="B1" s="1"/>
      <c r="C1" s="1"/>
      <c r="D1" s="1"/>
      <c r="E1" s="1"/>
    </row>
    <row r="2" spans="1:8" ht="25.5">
      <c r="A2" s="71" t="s">
        <v>30</v>
      </c>
      <c r="B2" s="71"/>
      <c r="C2" s="71"/>
      <c r="D2" s="71"/>
      <c r="E2" s="71"/>
      <c r="G2" s="2" t="s">
        <v>33</v>
      </c>
    </row>
    <row r="3" spans="1:8" ht="25.5">
      <c r="A3" s="16" t="s">
        <v>32</v>
      </c>
      <c r="B3" s="71" t="s">
        <v>53</v>
      </c>
      <c r="C3" s="71"/>
      <c r="D3" s="71"/>
      <c r="E3" s="71"/>
      <c r="F3" s="71"/>
      <c r="G3" s="16"/>
      <c r="H3" s="16"/>
    </row>
    <row r="4" spans="1:8" ht="16.5" thickBot="1">
      <c r="A4" s="1"/>
      <c r="B4" s="1"/>
      <c r="C4" s="1"/>
      <c r="D4" s="1"/>
      <c r="E4" s="1"/>
    </row>
    <row r="5" spans="1:8" ht="17.25" customHeight="1" thickBot="1">
      <c r="A5" s="79" t="s">
        <v>0</v>
      </c>
      <c r="B5" s="81" t="s">
        <v>1</v>
      </c>
      <c r="C5" s="82"/>
      <c r="D5" s="89" t="s">
        <v>26</v>
      </c>
      <c r="E5" s="90"/>
      <c r="F5" s="85" t="s">
        <v>36</v>
      </c>
      <c r="G5" s="86"/>
    </row>
    <row r="6" spans="1:8" ht="21.75" customHeight="1" thickBot="1">
      <c r="A6" s="80"/>
      <c r="B6" s="83"/>
      <c r="C6" s="84"/>
      <c r="D6" s="21" t="s">
        <v>37</v>
      </c>
      <c r="E6" s="21" t="s">
        <v>38</v>
      </c>
      <c r="F6" s="21" t="s">
        <v>39</v>
      </c>
      <c r="G6" s="21" t="s">
        <v>40</v>
      </c>
    </row>
    <row r="7" spans="1:8" ht="18.75" customHeight="1" thickBot="1">
      <c r="A7" s="11" t="s">
        <v>34</v>
      </c>
      <c r="B7" s="91">
        <v>1</v>
      </c>
      <c r="C7" s="92"/>
      <c r="D7" s="12">
        <v>2</v>
      </c>
      <c r="E7" s="13">
        <v>3</v>
      </c>
      <c r="F7" s="12">
        <v>4</v>
      </c>
      <c r="G7" s="13">
        <v>5</v>
      </c>
    </row>
    <row r="8" spans="1:8" ht="24" hidden="1" customHeight="1">
      <c r="A8" s="3"/>
      <c r="B8" s="4"/>
      <c r="C8" s="5"/>
      <c r="D8" s="6"/>
      <c r="E8" s="6"/>
      <c r="F8" s="29"/>
      <c r="G8" s="29"/>
    </row>
    <row r="9" spans="1:8" ht="22.5" customHeight="1">
      <c r="A9" s="47" t="s">
        <v>7</v>
      </c>
      <c r="B9" s="93" t="s">
        <v>51</v>
      </c>
      <c r="C9" s="94"/>
      <c r="D9" s="49">
        <f>-147605.4</f>
        <v>-147605.4</v>
      </c>
      <c r="E9" s="7">
        <f>-81067183/1000</f>
        <v>-81067.183000000005</v>
      </c>
      <c r="F9" s="30"/>
      <c r="G9" s="31"/>
    </row>
    <row r="10" spans="1:8" ht="21.75" customHeight="1">
      <c r="A10" s="23" t="s">
        <v>8</v>
      </c>
      <c r="B10" s="87" t="s">
        <v>9</v>
      </c>
      <c r="C10" s="88"/>
      <c r="D10" s="39">
        <f>-20</f>
        <v>-20</v>
      </c>
      <c r="E10" s="7">
        <f>-20</f>
        <v>-20</v>
      </c>
      <c r="F10" s="32"/>
      <c r="G10" s="33"/>
    </row>
    <row r="11" spans="1:8" ht="22.5" customHeight="1">
      <c r="A11" s="23" t="s">
        <v>10</v>
      </c>
      <c r="B11" s="87" t="s">
        <v>11</v>
      </c>
      <c r="C11" s="88"/>
      <c r="D11" s="24">
        <f>-4.8</f>
        <v>-4.8</v>
      </c>
      <c r="E11" s="44">
        <f>-15.5</f>
        <v>-15.5</v>
      </c>
      <c r="F11" s="32"/>
      <c r="G11" s="33"/>
    </row>
    <row r="12" spans="1:8" ht="24" customHeight="1">
      <c r="A12" s="23" t="s">
        <v>12</v>
      </c>
      <c r="B12" s="87" t="s">
        <v>13</v>
      </c>
      <c r="C12" s="88"/>
      <c r="D12" s="37">
        <f>-2325.4</f>
        <v>-2325.4</v>
      </c>
      <c r="E12" s="25">
        <f>-1943060/1000</f>
        <v>-1943.06</v>
      </c>
      <c r="F12" s="32">
        <v>100.13</v>
      </c>
      <c r="G12" s="33"/>
    </row>
    <row r="13" spans="1:8" ht="24.75" customHeight="1">
      <c r="A13" s="23" t="s">
        <v>14</v>
      </c>
      <c r="B13" s="87" t="s">
        <v>15</v>
      </c>
      <c r="C13" s="88"/>
      <c r="D13" s="37">
        <v>145.1</v>
      </c>
      <c r="E13" s="25">
        <v>121.8</v>
      </c>
      <c r="F13" s="32">
        <v>23.466999999999999</v>
      </c>
      <c r="G13" s="33"/>
    </row>
    <row r="14" spans="1:8" ht="23.25" customHeight="1">
      <c r="A14" s="23" t="s">
        <v>16</v>
      </c>
      <c r="B14" s="87" t="s">
        <v>17</v>
      </c>
      <c r="C14" s="88"/>
      <c r="D14" s="37">
        <v>-2051</v>
      </c>
      <c r="E14" s="25">
        <f>-4892955/1000</f>
        <v>-4892.9549999999999</v>
      </c>
      <c r="F14" s="32">
        <f>651.072+32.332</f>
        <v>683.404</v>
      </c>
      <c r="G14" s="33"/>
    </row>
    <row r="15" spans="1:8" ht="18.75" customHeight="1">
      <c r="A15" s="23" t="s">
        <v>31</v>
      </c>
      <c r="B15" s="87" t="s">
        <v>19</v>
      </c>
      <c r="C15" s="88"/>
      <c r="D15" s="24">
        <v>0.8</v>
      </c>
      <c r="E15" s="44">
        <v>77.3</v>
      </c>
      <c r="F15" s="34"/>
      <c r="G15" s="33"/>
    </row>
    <row r="16" spans="1:8" ht="21.75" customHeight="1">
      <c r="A16" s="23" t="s">
        <v>18</v>
      </c>
      <c r="B16" s="87" t="s">
        <v>21</v>
      </c>
      <c r="C16" s="88"/>
      <c r="D16" s="37">
        <f>-45.7</f>
        <v>-45.7</v>
      </c>
      <c r="E16" s="25">
        <f>13490974/1000</f>
        <v>13490.974</v>
      </c>
      <c r="F16" s="32"/>
      <c r="G16" s="33"/>
    </row>
    <row r="17" spans="1:12" ht="36" customHeight="1">
      <c r="A17" s="23" t="s">
        <v>20</v>
      </c>
      <c r="B17" s="87" t="s">
        <v>23</v>
      </c>
      <c r="C17" s="88"/>
      <c r="D17" s="37">
        <v>8417.6</v>
      </c>
      <c r="E17" s="25">
        <f>7286455/1000</f>
        <v>7286.4549999999999</v>
      </c>
      <c r="F17" s="32">
        <f>1.437+280.557</f>
        <v>281.99400000000003</v>
      </c>
      <c r="G17" s="33"/>
    </row>
    <row r="18" spans="1:12" ht="21" customHeight="1">
      <c r="A18" s="23" t="s">
        <v>22</v>
      </c>
      <c r="B18" s="87" t="s">
        <v>24</v>
      </c>
      <c r="C18" s="88"/>
      <c r="D18" s="38">
        <v>2251.3000000000002</v>
      </c>
      <c r="E18" s="45">
        <f>16603105/1000</f>
        <v>16603.105</v>
      </c>
      <c r="F18" s="26">
        <v>105.595</v>
      </c>
      <c r="G18" s="27"/>
    </row>
    <row r="19" spans="1:12" ht="21" customHeight="1">
      <c r="A19" s="23" t="s">
        <v>41</v>
      </c>
      <c r="B19" s="87" t="s">
        <v>42</v>
      </c>
      <c r="C19" s="88"/>
      <c r="D19" s="24">
        <v>544.20000000000005</v>
      </c>
      <c r="E19" s="44">
        <f>-644.3</f>
        <v>-644.29999999999995</v>
      </c>
      <c r="F19" s="32"/>
      <c r="G19" s="33"/>
    </row>
    <row r="20" spans="1:12" ht="21" customHeight="1">
      <c r="A20" s="23" t="s">
        <v>43</v>
      </c>
      <c r="B20" s="87" t="s">
        <v>44</v>
      </c>
      <c r="C20" s="88"/>
      <c r="D20" s="24">
        <v>2884.1</v>
      </c>
      <c r="E20" s="44">
        <v>179.9</v>
      </c>
      <c r="F20" s="32"/>
      <c r="G20" s="33"/>
    </row>
    <row r="21" spans="1:12" ht="33.75" customHeight="1" thickBot="1">
      <c r="A21" s="48" t="s">
        <v>45</v>
      </c>
      <c r="B21" s="96" t="s">
        <v>52</v>
      </c>
      <c r="C21" s="97"/>
      <c r="D21" s="28">
        <f>-3638.5</f>
        <v>-3638.5</v>
      </c>
      <c r="E21" s="46">
        <f>-1697.5</f>
        <v>-1697.5</v>
      </c>
      <c r="F21" s="35"/>
      <c r="G21" s="36"/>
    </row>
    <row r="22" spans="1:12" s="15" customFormat="1" ht="23.45" customHeight="1" thickBot="1">
      <c r="A22" s="89" t="s">
        <v>25</v>
      </c>
      <c r="B22" s="99"/>
      <c r="C22" s="90"/>
      <c r="D22" s="42">
        <f>SUM(D9:D21)</f>
        <v>-141447.69999999998</v>
      </c>
      <c r="E22" s="42">
        <f>SUM(E9:E21)</f>
        <v>-52520.964</v>
      </c>
      <c r="F22" s="14">
        <f>SUM(F9:F21)</f>
        <v>1194.5899999999999</v>
      </c>
      <c r="G22" s="43">
        <f>SUM(G9:G18)</f>
        <v>0</v>
      </c>
    </row>
    <row r="23" spans="1:12">
      <c r="A23" s="1"/>
      <c r="B23" s="1"/>
      <c r="C23" s="1"/>
      <c r="D23" s="1"/>
      <c r="E23" s="1"/>
    </row>
    <row r="24" spans="1:12">
      <c r="A24" s="1"/>
      <c r="B24" s="1"/>
      <c r="C24" s="1"/>
      <c r="D24" s="1"/>
      <c r="E24" s="1"/>
    </row>
    <row r="25" spans="1:12" ht="27.75" customHeight="1">
      <c r="B25" s="95" t="s">
        <v>48</v>
      </c>
      <c r="C25" s="95"/>
      <c r="D25" s="95"/>
      <c r="E25" s="95"/>
      <c r="F25" s="95"/>
      <c r="G25" s="95"/>
      <c r="H25" s="95"/>
      <c r="I25" s="95"/>
      <c r="J25" s="95"/>
      <c r="K25" s="95"/>
    </row>
    <row r="26" spans="1:12" ht="15.75" customHeight="1">
      <c r="B26" s="20"/>
      <c r="C26" s="20"/>
    </row>
    <row r="27" spans="1:12" ht="18.75">
      <c r="B27" s="20"/>
      <c r="C27" s="20"/>
      <c r="E27" s="22"/>
    </row>
    <row r="28" spans="1:12" ht="27.75" customHeight="1">
      <c r="B28" s="98"/>
      <c r="C28" s="98"/>
    </row>
    <row r="31" spans="1:12" ht="25.5">
      <c r="C31" s="77"/>
      <c r="D31" s="77"/>
      <c r="E31" s="77"/>
      <c r="F31" s="77"/>
      <c r="G31" s="77"/>
      <c r="H31" s="77"/>
      <c r="I31" s="77"/>
      <c r="J31" s="16"/>
      <c r="K31" s="16"/>
      <c r="L31" s="16"/>
    </row>
  </sheetData>
  <mergeCells count="24">
    <mergeCell ref="B25:K25"/>
    <mergeCell ref="B20:C20"/>
    <mergeCell ref="B21:C21"/>
    <mergeCell ref="B28:C28"/>
    <mergeCell ref="C31:I31"/>
    <mergeCell ref="A22:C22"/>
    <mergeCell ref="B19:C19"/>
    <mergeCell ref="D5:E5"/>
    <mergeCell ref="B14:C14"/>
    <mergeCell ref="B15:C15"/>
    <mergeCell ref="B16:C16"/>
    <mergeCell ref="B17:C17"/>
    <mergeCell ref="B18:C18"/>
    <mergeCell ref="B7:C7"/>
    <mergeCell ref="B9:C9"/>
    <mergeCell ref="B10:C10"/>
    <mergeCell ref="B11:C11"/>
    <mergeCell ref="B12:C12"/>
    <mergeCell ref="B13:C13"/>
    <mergeCell ref="A2:E2"/>
    <mergeCell ref="A5:A6"/>
    <mergeCell ref="B5:C6"/>
    <mergeCell ref="F5:G5"/>
    <mergeCell ref="B3:F3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venituri</vt:lpstr>
      <vt:lpstr>dividende</vt:lpstr>
      <vt:lpstr>Лист3</vt:lpstr>
      <vt:lpstr>venituri!Область_печати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2018-11-02T14:57:23Z</dcterms:modified>
</cp:coreProperties>
</file>